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KINGSTONE/HOTEL ECO PARAISO/"/>
    </mc:Choice>
  </mc:AlternateContent>
  <xr:revisionPtr revIDLastSave="0" documentId="13_ncr:1_{50AB5A3E-C07E-1F43-86B8-8F71BC6038BE}" xr6:coauthVersionLast="45" xr6:coauthVersionMax="45" xr10:uidLastSave="{00000000-0000-0000-0000-000000000000}"/>
  <bookViews>
    <workbookView xWindow="0" yWindow="460" windowWidth="21700" windowHeight="12400" activeTab="3" xr2:uid="{00000000-000D-0000-FFFF-FFFF00000000}"/>
  </bookViews>
  <sheets>
    <sheet name="28 de ENERO" sheetId="7" state="hidden" r:id="rId1"/>
    <sheet name="Hoja1" sheetId="6" state="hidden" r:id="rId2"/>
    <sheet name="Explorean TULUM" sheetId="1" state="hidden" r:id="rId3"/>
    <sheet name="Agosto 31" sheetId="10" r:id="rId4"/>
    <sheet name="Flujo Apalancado" sheetId="4" r:id="rId5"/>
    <sheet name="Credito_Formulas" sheetId="9" r:id="rId6"/>
    <sheet name="Numeralia" sheetId="3" state="hidden" r:id="rId7"/>
  </sheets>
  <externalReferences>
    <externalReference r:id="rId8"/>
    <externalReference r:id="rId9"/>
  </externalReferences>
  <definedNames>
    <definedName name="_xlnm.Print_Area" localSheetId="3">'Agosto 31'!$E$1:$O$115</definedName>
    <definedName name="_xlnm.Print_Area" localSheetId="5">Credito_Formulas!$B$1:$L$28</definedName>
    <definedName name="_xlnm.Print_Area" localSheetId="4">'Flujo Apalancado'!$B$1:$M$33</definedName>
    <definedName name="Clasificacion2" localSheetId="0">'28 de ENERO'!#REF!</definedName>
    <definedName name="Clasificacion2" localSheetId="3">'Agosto 31'!#REF!</definedName>
    <definedName name="Clasificacion2">'Explorean TULUM'!#REF!</definedName>
    <definedName name="_xlnm.Print_Titles" localSheetId="3">'Agosto 31'!$1:$12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4" l="1"/>
  <c r="E14" i="4"/>
  <c r="F14" i="4"/>
  <c r="G14" i="4"/>
  <c r="H14" i="4"/>
  <c r="I14" i="4"/>
  <c r="J14" i="4"/>
  <c r="K14" i="4"/>
  <c r="L14" i="4"/>
  <c r="C14" i="4"/>
  <c r="C84" i="10" l="1"/>
  <c r="E84" i="10" l="1"/>
  <c r="F72" i="10" l="1"/>
  <c r="E60" i="10" l="1"/>
  <c r="H7" i="4"/>
  <c r="H6" i="4"/>
  <c r="G24" i="10" l="1"/>
  <c r="H24" i="10" s="1"/>
  <c r="I24" i="10" s="1"/>
  <c r="J24" i="10" s="1"/>
  <c r="K24" i="10" s="1"/>
  <c r="L24" i="10" s="1"/>
  <c r="M24" i="10" s="1"/>
  <c r="N24" i="10" s="1"/>
  <c r="O24" i="10" s="1"/>
  <c r="G90" i="10"/>
  <c r="H90" i="10" s="1"/>
  <c r="I90" i="10" s="1"/>
  <c r="J90" i="10" s="1"/>
  <c r="K90" i="10" s="1"/>
  <c r="L90" i="10" s="1"/>
  <c r="M90" i="10" s="1"/>
  <c r="N90" i="10" s="1"/>
  <c r="O90" i="10" s="1"/>
  <c r="M14" i="10"/>
  <c r="I14" i="10"/>
  <c r="G14" i="10"/>
  <c r="H14" i="10"/>
  <c r="J14" i="10"/>
  <c r="K14" i="10"/>
  <c r="L14" i="10"/>
  <c r="N14" i="10"/>
  <c r="O14" i="10"/>
  <c r="E94" i="10"/>
  <c r="M91" i="10"/>
  <c r="I91" i="10"/>
  <c r="F92" i="10"/>
  <c r="O91" i="10"/>
  <c r="G91" i="10"/>
  <c r="H91" i="10"/>
  <c r="J91" i="10"/>
  <c r="K91" i="10"/>
  <c r="L91" i="10"/>
  <c r="N91" i="10"/>
  <c r="F91" i="10"/>
  <c r="F93" i="10" s="1"/>
  <c r="F16" i="10" l="1"/>
  <c r="F94" i="10" s="1"/>
  <c r="D30" i="10"/>
  <c r="D29" i="10" l="1"/>
  <c r="M19" i="9" l="1"/>
  <c r="N19" i="9"/>
  <c r="O19" i="9"/>
  <c r="P19" i="9"/>
  <c r="Q19" i="9"/>
  <c r="C10" i="4"/>
  <c r="C19" i="9" s="1"/>
  <c r="C8" i="9"/>
  <c r="D23" i="4" l="1"/>
  <c r="D58" i="10"/>
  <c r="F11" i="10" l="1"/>
  <c r="F13" i="10"/>
  <c r="F22" i="10" s="1"/>
  <c r="F29" i="10" l="1"/>
  <c r="F98" i="10"/>
  <c r="F99" i="10" s="1"/>
  <c r="G16" i="10"/>
  <c r="G9" i="10"/>
  <c r="G92" i="10" s="1"/>
  <c r="G93" i="10" s="1"/>
  <c r="D87" i="10"/>
  <c r="F28" i="10"/>
  <c r="C5" i="9"/>
  <c r="L5" i="4"/>
  <c r="G6" i="9" s="1"/>
  <c r="C17" i="4"/>
  <c r="D26" i="4"/>
  <c r="E26" i="4"/>
  <c r="F26" i="4"/>
  <c r="G26" i="4"/>
  <c r="H26" i="4"/>
  <c r="K80" i="10"/>
  <c r="L80" i="10" s="1"/>
  <c r="M80" i="10" s="1"/>
  <c r="N80" i="10" s="1"/>
  <c r="O80" i="10" s="1"/>
  <c r="I26" i="4"/>
  <c r="J26" i="4"/>
  <c r="K26" i="4"/>
  <c r="L26" i="4"/>
  <c r="G12" i="10"/>
  <c r="E87" i="10"/>
  <c r="D31" i="10"/>
  <c r="F17" i="10"/>
  <c r="F18" i="10" s="1"/>
  <c r="F14" i="10"/>
  <c r="G5" i="9"/>
  <c r="G4" i="9"/>
  <c r="G11" i="7"/>
  <c r="E77" i="7"/>
  <c r="G5" i="7"/>
  <c r="G8" i="7" s="1"/>
  <c r="J73" i="7"/>
  <c r="K73" i="7" s="1"/>
  <c r="L73" i="7" s="1"/>
  <c r="M73" i="7" s="1"/>
  <c r="N73" i="7" s="1"/>
  <c r="O73" i="7" s="1"/>
  <c r="F8" i="7"/>
  <c r="F50" i="7" s="1"/>
  <c r="C24" i="7"/>
  <c r="D80" i="7"/>
  <c r="E80" i="7"/>
  <c r="F12" i="7"/>
  <c r="F13" i="7" s="1"/>
  <c r="F9" i="7"/>
  <c r="G9" i="7" s="1"/>
  <c r="H9" i="7" s="1"/>
  <c r="I9" i="7" s="1"/>
  <c r="J9" i="7" s="1"/>
  <c r="K9" i="7" s="1"/>
  <c r="L9" i="7" s="1"/>
  <c r="M9" i="7" s="1"/>
  <c r="N9" i="7" s="1"/>
  <c r="O9" i="7" s="1"/>
  <c r="H5" i="1"/>
  <c r="B38" i="1"/>
  <c r="A41" i="1" s="1"/>
  <c r="C7" i="1"/>
  <c r="C13" i="1" s="1"/>
  <c r="C33" i="1" s="1"/>
  <c r="D7" i="1"/>
  <c r="D13" i="1" s="1"/>
  <c r="D28" i="1" s="1"/>
  <c r="E7" i="1"/>
  <c r="E13" i="1" s="1"/>
  <c r="F7" i="1"/>
  <c r="F13" i="1" s="1"/>
  <c r="F28" i="1" s="1"/>
  <c r="G7" i="1"/>
  <c r="G13" i="1" s="1"/>
  <c r="D17" i="1"/>
  <c r="B41" i="1"/>
  <c r="D29" i="1"/>
  <c r="D8" i="1"/>
  <c r="E8" i="1"/>
  <c r="F8" i="1"/>
  <c r="G8" i="1"/>
  <c r="H8" i="1"/>
  <c r="I8" i="1"/>
  <c r="J8" i="1"/>
  <c r="K8" i="1"/>
  <c r="L8" i="1"/>
  <c r="C8" i="1"/>
  <c r="E21" i="3"/>
  <c r="D9" i="3"/>
  <c r="D12" i="3"/>
  <c r="J4" i="3"/>
  <c r="L4" i="3"/>
  <c r="K4" i="3"/>
  <c r="K5" i="3"/>
  <c r="I4" i="3"/>
  <c r="I5" i="3"/>
  <c r="H4" i="3"/>
  <c r="H5" i="3"/>
  <c r="H6" i="3" s="1"/>
  <c r="L5" i="3"/>
  <c r="J5" i="3"/>
  <c r="J6" i="3" s="1"/>
  <c r="E19" i="3"/>
  <c r="E18" i="3"/>
  <c r="E20" i="3"/>
  <c r="M4" i="3"/>
  <c r="M5" i="3"/>
  <c r="E17" i="3"/>
  <c r="E23" i="3"/>
  <c r="E24" i="3"/>
  <c r="C19" i="1"/>
  <c r="F33" i="1"/>
  <c r="G21" i="7"/>
  <c r="G18" i="7" s="1"/>
  <c r="G68" i="7"/>
  <c r="G31" i="7" l="1"/>
  <c r="G27" i="7"/>
  <c r="C27" i="1"/>
  <c r="E19" i="1"/>
  <c r="E17" i="1"/>
  <c r="E29" i="1"/>
  <c r="E33" i="1"/>
  <c r="E28" i="1"/>
  <c r="E30" i="1" s="1"/>
  <c r="C24" i="1"/>
  <c r="M27" i="1" s="1"/>
  <c r="G49" i="7"/>
  <c r="F17" i="7"/>
  <c r="G67" i="7"/>
  <c r="G69" i="7" s="1"/>
  <c r="G40" i="7"/>
  <c r="G41" i="7"/>
  <c r="F21" i="7"/>
  <c r="C28" i="1"/>
  <c r="D30" i="1"/>
  <c r="G43" i="7"/>
  <c r="G19" i="7"/>
  <c r="G28" i="7" s="1"/>
  <c r="F19" i="1"/>
  <c r="F24" i="1" s="1"/>
  <c r="F27" i="1" s="1"/>
  <c r="C17" i="1"/>
  <c r="I6" i="3"/>
  <c r="G42" i="7"/>
  <c r="F17" i="1"/>
  <c r="M22" i="1" s="1"/>
  <c r="N22" i="1" s="1"/>
  <c r="G28" i="1"/>
  <c r="G33" i="1"/>
  <c r="G17" i="1"/>
  <c r="G19" i="1"/>
  <c r="G24" i="1" s="1"/>
  <c r="G29" i="1"/>
  <c r="G30" i="1" s="1"/>
  <c r="K6" i="3"/>
  <c r="C29" i="1"/>
  <c r="C30" i="1" s="1"/>
  <c r="C32" i="1" s="1"/>
  <c r="C35" i="1" s="1"/>
  <c r="C38" i="1" s="1"/>
  <c r="C41" i="1" s="1"/>
  <c r="F29" i="1"/>
  <c r="L6" i="3"/>
  <c r="M14" i="1"/>
  <c r="N14" i="1" s="1"/>
  <c r="O14" i="1" s="1"/>
  <c r="G35" i="7"/>
  <c r="G32" i="7"/>
  <c r="F72" i="7"/>
  <c r="M19" i="1"/>
  <c r="N19" i="1" s="1"/>
  <c r="M15" i="1"/>
  <c r="N15" i="1" s="1"/>
  <c r="O15" i="1" s="1"/>
  <c r="F30" i="1"/>
  <c r="F32" i="1" s="1"/>
  <c r="F35" i="1" s="1"/>
  <c r="F38" i="1" s="1"/>
  <c r="F41" i="1" s="1"/>
  <c r="F42" i="1" s="1"/>
  <c r="H5" i="7"/>
  <c r="H16" i="10"/>
  <c r="G94" i="10"/>
  <c r="G13" i="10"/>
  <c r="G17" i="10"/>
  <c r="G18" i="10" s="1"/>
  <c r="H12" i="10"/>
  <c r="D10" i="4"/>
  <c r="F27" i="10"/>
  <c r="F57" i="10"/>
  <c r="F56" i="10" s="1"/>
  <c r="H9" i="10"/>
  <c r="G11" i="10"/>
  <c r="G58" i="10"/>
  <c r="F58" i="10"/>
  <c r="H3" i="4"/>
  <c r="C24" i="4" s="1"/>
  <c r="C4" i="9"/>
  <c r="C6" i="9" s="1"/>
  <c r="M21" i="1"/>
  <c r="N21" i="1" s="1"/>
  <c r="E24" i="1"/>
  <c r="E27" i="1" s="1"/>
  <c r="E32" i="1" s="1"/>
  <c r="E35" i="1" s="1"/>
  <c r="E38" i="1" s="1"/>
  <c r="E41" i="1" s="1"/>
  <c r="E42" i="1" s="1"/>
  <c r="G20" i="7"/>
  <c r="G72" i="7"/>
  <c r="G39" i="7"/>
  <c r="G44" i="7" s="1"/>
  <c r="G27" i="1"/>
  <c r="G32" i="1" s="1"/>
  <c r="G35" i="1" s="1"/>
  <c r="G38" i="1" s="1"/>
  <c r="G41" i="1" s="1"/>
  <c r="G42" i="1" s="1"/>
  <c r="G50" i="7"/>
  <c r="G52" i="7" s="1"/>
  <c r="G17" i="7"/>
  <c r="F18" i="7"/>
  <c r="F43" i="7"/>
  <c r="F41" i="7"/>
  <c r="F39" i="7"/>
  <c r="M6" i="3"/>
  <c r="I5" i="1"/>
  <c r="H7" i="1"/>
  <c r="H13" i="1" s="1"/>
  <c r="H8" i="7"/>
  <c r="I5" i="7"/>
  <c r="D33" i="1"/>
  <c r="D19" i="1"/>
  <c r="H11" i="7"/>
  <c r="G12" i="7"/>
  <c r="G13" i="7" s="1"/>
  <c r="L21" i="9" l="1"/>
  <c r="L17" i="4" s="1"/>
  <c r="K21" i="9"/>
  <c r="K17" i="4" s="1"/>
  <c r="E21" i="9"/>
  <c r="F67" i="7"/>
  <c r="F42" i="7"/>
  <c r="F68" i="7"/>
  <c r="F19" i="7"/>
  <c r="F49" i="7"/>
  <c r="F20" i="7"/>
  <c r="F40" i="7"/>
  <c r="F23" i="7"/>
  <c r="F24" i="7" s="1"/>
  <c r="F22" i="7"/>
  <c r="G48" i="7"/>
  <c r="G47" i="7"/>
  <c r="I21" i="9"/>
  <c r="I17" i="4" s="1"/>
  <c r="D20" i="9"/>
  <c r="D22" i="9" s="1"/>
  <c r="D12" i="4" s="1"/>
  <c r="J21" i="9"/>
  <c r="J17" i="4" s="1"/>
  <c r="C20" i="9"/>
  <c r="C22" i="9" s="1"/>
  <c r="C12" i="4" s="1"/>
  <c r="D21" i="9"/>
  <c r="D17" i="4" s="1"/>
  <c r="H92" i="10"/>
  <c r="H93" i="10" s="1"/>
  <c r="F97" i="10"/>
  <c r="F102" i="10"/>
  <c r="G22" i="10"/>
  <c r="G28" i="10"/>
  <c r="G46" i="10" s="1"/>
  <c r="I16" i="10"/>
  <c r="H94" i="10"/>
  <c r="H17" i="10"/>
  <c r="H18" i="10" s="1"/>
  <c r="E23" i="4"/>
  <c r="D19" i="9"/>
  <c r="H21" i="9"/>
  <c r="H17" i="4" s="1"/>
  <c r="I12" i="10"/>
  <c r="E10" i="4"/>
  <c r="D11" i="9"/>
  <c r="E11" i="9" s="1"/>
  <c r="F11" i="9" s="1"/>
  <c r="G11" i="9" s="1"/>
  <c r="H11" i="9" s="1"/>
  <c r="I11" i="9" s="1"/>
  <c r="J11" i="9" s="1"/>
  <c r="K11" i="9" s="1"/>
  <c r="L11" i="9" s="1"/>
  <c r="M11" i="9" s="1"/>
  <c r="N11" i="9" s="1"/>
  <c r="O11" i="9" s="1"/>
  <c r="P11" i="9" s="1"/>
  <c r="Q11" i="9" s="1"/>
  <c r="R11" i="9" s="1"/>
  <c r="G25" i="10"/>
  <c r="G57" i="10"/>
  <c r="G60" i="10" s="1"/>
  <c r="G51" i="10"/>
  <c r="G49" i="10"/>
  <c r="G48" i="10"/>
  <c r="I9" i="10"/>
  <c r="H11" i="10"/>
  <c r="H13" i="10"/>
  <c r="G27" i="10"/>
  <c r="G74" i="10"/>
  <c r="G26" i="10"/>
  <c r="G79" i="10"/>
  <c r="G108" i="10" s="1"/>
  <c r="H5" i="4"/>
  <c r="F21" i="9"/>
  <c r="F17" i="4" s="1"/>
  <c r="C23" i="9"/>
  <c r="G21" i="9"/>
  <c r="G17" i="4" s="1"/>
  <c r="I11" i="7"/>
  <c r="H12" i="7"/>
  <c r="H13" i="7" s="1"/>
  <c r="M20" i="1"/>
  <c r="N20" i="1" s="1"/>
  <c r="D24" i="1"/>
  <c r="D27" i="1" s="1"/>
  <c r="D32" i="1" s="1"/>
  <c r="D35" i="1" s="1"/>
  <c r="D38" i="1" s="1"/>
  <c r="D41" i="1" s="1"/>
  <c r="F44" i="7"/>
  <c r="G29" i="7"/>
  <c r="G30" i="7" s="1"/>
  <c r="G25" i="7"/>
  <c r="G33" i="7"/>
  <c r="G34" i="7" s="1"/>
  <c r="F30" i="10"/>
  <c r="C42" i="1"/>
  <c r="I8" i="7"/>
  <c r="J5" i="7"/>
  <c r="H17" i="1"/>
  <c r="H28" i="1"/>
  <c r="H30" i="1" s="1"/>
  <c r="H29" i="1"/>
  <c r="H33" i="1"/>
  <c r="H19" i="1"/>
  <c r="F31" i="7"/>
  <c r="F27" i="7"/>
  <c r="F25" i="10"/>
  <c r="F26" i="10"/>
  <c r="F49" i="10"/>
  <c r="F48" i="10"/>
  <c r="F74" i="10"/>
  <c r="F79" i="10"/>
  <c r="F108" i="10" s="1"/>
  <c r="F51" i="10"/>
  <c r="F50" i="10"/>
  <c r="F46" i="10"/>
  <c r="F75" i="10"/>
  <c r="H50" i="7"/>
  <c r="H17" i="7"/>
  <c r="H21" i="7"/>
  <c r="J5" i="1"/>
  <c r="I7" i="1"/>
  <c r="I13" i="1" s="1"/>
  <c r="G23" i="7"/>
  <c r="G22" i="7"/>
  <c r="F32" i="7" l="1"/>
  <c r="F28" i="7"/>
  <c r="F36" i="7" s="1"/>
  <c r="F30" i="7"/>
  <c r="F25" i="7"/>
  <c r="F26" i="7" s="1"/>
  <c r="F29" i="7"/>
  <c r="F33" i="7"/>
  <c r="F34" i="7"/>
  <c r="F48" i="7"/>
  <c r="F52" i="7"/>
  <c r="F47" i="7"/>
  <c r="F69" i="7"/>
  <c r="G37" i="7"/>
  <c r="F101" i="10"/>
  <c r="F96" i="10"/>
  <c r="G39" i="10"/>
  <c r="G101" i="10"/>
  <c r="G96" i="10"/>
  <c r="G34" i="10"/>
  <c r="G100" i="10"/>
  <c r="G95" i="10"/>
  <c r="F100" i="10"/>
  <c r="F95" i="10"/>
  <c r="F103" i="10"/>
  <c r="G30" i="10"/>
  <c r="G104" i="10" s="1"/>
  <c r="F104" i="10"/>
  <c r="I92" i="10"/>
  <c r="I93" i="10" s="1"/>
  <c r="I13" i="10"/>
  <c r="I94" i="10"/>
  <c r="J16" i="10"/>
  <c r="I17" i="10"/>
  <c r="I18" i="10" s="1"/>
  <c r="G35" i="10"/>
  <c r="G36" i="10"/>
  <c r="G97" i="10"/>
  <c r="G102" i="10"/>
  <c r="G50" i="10"/>
  <c r="G52" i="10" s="1"/>
  <c r="G75" i="10"/>
  <c r="G76" i="10" s="1"/>
  <c r="G98" i="10"/>
  <c r="G99" i="10" s="1"/>
  <c r="G29" i="10"/>
  <c r="G103" i="10" s="1"/>
  <c r="G38" i="10"/>
  <c r="G42" i="10" s="1"/>
  <c r="E19" i="9"/>
  <c r="F23" i="4"/>
  <c r="J12" i="10"/>
  <c r="F10" i="4"/>
  <c r="D23" i="9"/>
  <c r="G32" i="10"/>
  <c r="G105" i="10" s="1"/>
  <c r="G40" i="10"/>
  <c r="J9" i="10"/>
  <c r="J92" i="10" s="1"/>
  <c r="J93" i="10" s="1"/>
  <c r="I11" i="10"/>
  <c r="F52" i="10"/>
  <c r="C52" i="10" s="1"/>
  <c r="H28" i="10"/>
  <c r="H58" i="10"/>
  <c r="H22" i="10"/>
  <c r="H98" i="10" s="1"/>
  <c r="H99" i="10" s="1"/>
  <c r="F55" i="10"/>
  <c r="G56" i="10"/>
  <c r="G55" i="10"/>
  <c r="C27" i="4"/>
  <c r="E17" i="4"/>
  <c r="M17" i="4" s="1"/>
  <c r="N17" i="4" s="1"/>
  <c r="F76" i="10"/>
  <c r="D42" i="1"/>
  <c r="G24" i="7"/>
  <c r="G36" i="7" s="1"/>
  <c r="G38" i="7" s="1"/>
  <c r="G46" i="7" s="1"/>
  <c r="H23" i="7"/>
  <c r="H22" i="7"/>
  <c r="F34" i="10"/>
  <c r="F38" i="10"/>
  <c r="I21" i="7"/>
  <c r="I50" i="7"/>
  <c r="I17" i="7"/>
  <c r="H19" i="7"/>
  <c r="H40" i="7"/>
  <c r="H18" i="7"/>
  <c r="H43" i="7"/>
  <c r="H49" i="7"/>
  <c r="H20" i="7"/>
  <c r="H67" i="7"/>
  <c r="H69" i="7" s="1"/>
  <c r="H41" i="7"/>
  <c r="H39" i="7"/>
  <c r="H72" i="7"/>
  <c r="H42" i="7"/>
  <c r="H68" i="7"/>
  <c r="J8" i="7"/>
  <c r="K5" i="7"/>
  <c r="I28" i="1"/>
  <c r="I30" i="1" s="1"/>
  <c r="I29" i="1"/>
  <c r="I17" i="1"/>
  <c r="I33" i="1"/>
  <c r="I19" i="1"/>
  <c r="F60" i="10"/>
  <c r="F35" i="7"/>
  <c r="F31" i="10"/>
  <c r="F35" i="10"/>
  <c r="F39" i="10"/>
  <c r="K5" i="1"/>
  <c r="J7" i="1"/>
  <c r="J13" i="1" s="1"/>
  <c r="F32" i="10"/>
  <c r="F105" i="10" s="1"/>
  <c r="F40" i="10"/>
  <c r="F36" i="10"/>
  <c r="H24" i="1"/>
  <c r="H27" i="1" s="1"/>
  <c r="H32" i="1" s="1"/>
  <c r="H35" i="1" s="1"/>
  <c r="H38" i="1" s="1"/>
  <c r="H41" i="1" s="1"/>
  <c r="I12" i="7"/>
  <c r="I13" i="7" s="1"/>
  <c r="J11" i="7"/>
  <c r="G37" i="10" l="1"/>
  <c r="F37" i="7"/>
  <c r="F38" i="7" s="1"/>
  <c r="F46" i="7" s="1"/>
  <c r="E23" i="9"/>
  <c r="F23" i="9" s="1"/>
  <c r="G23" i="9" s="1"/>
  <c r="H23" i="9" s="1"/>
  <c r="H22" i="9" s="1"/>
  <c r="H30" i="10"/>
  <c r="H29" i="10"/>
  <c r="J94" i="10"/>
  <c r="K16" i="10"/>
  <c r="J17" i="10"/>
  <c r="J18" i="10" s="1"/>
  <c r="G31" i="10"/>
  <c r="G43" i="10" s="1"/>
  <c r="G41" i="10"/>
  <c r="G44" i="10"/>
  <c r="G45" i="10" s="1"/>
  <c r="G54" i="10" s="1"/>
  <c r="G63" i="10" s="1"/>
  <c r="F19" i="9"/>
  <c r="G23" i="4"/>
  <c r="K12" i="10"/>
  <c r="G10" i="4"/>
  <c r="I22" i="10"/>
  <c r="I98" i="10" s="1"/>
  <c r="I99" i="10" s="1"/>
  <c r="I58" i="10"/>
  <c r="I28" i="10"/>
  <c r="H75" i="10"/>
  <c r="H57" i="10"/>
  <c r="H27" i="10"/>
  <c r="H51" i="10"/>
  <c r="H49" i="10"/>
  <c r="H48" i="10"/>
  <c r="H26" i="10"/>
  <c r="H79" i="10"/>
  <c r="H108" i="10" s="1"/>
  <c r="H46" i="10"/>
  <c r="H25" i="10"/>
  <c r="H50" i="10"/>
  <c r="H74" i="10"/>
  <c r="J11" i="10"/>
  <c r="K9" i="10"/>
  <c r="J13" i="10"/>
  <c r="F33" i="10"/>
  <c r="C33" i="10" s="1"/>
  <c r="F43" i="10"/>
  <c r="F42" i="10"/>
  <c r="F37" i="10"/>
  <c r="C37" i="10" s="1"/>
  <c r="H42" i="1"/>
  <c r="J50" i="7"/>
  <c r="J17" i="7"/>
  <c r="J21" i="7"/>
  <c r="H48" i="7"/>
  <c r="H47" i="7"/>
  <c r="H32" i="7"/>
  <c r="H28" i="7"/>
  <c r="F41" i="10"/>
  <c r="C41" i="10" s="1"/>
  <c r="L5" i="1"/>
  <c r="L7" i="1" s="1"/>
  <c r="K7" i="1"/>
  <c r="K13" i="1" s="1"/>
  <c r="H52" i="7"/>
  <c r="G26" i="7"/>
  <c r="H44" i="7"/>
  <c r="I41" i="7"/>
  <c r="I42" i="7"/>
  <c r="I67" i="7"/>
  <c r="I72" i="7"/>
  <c r="I20" i="7"/>
  <c r="I68" i="7"/>
  <c r="I39" i="7"/>
  <c r="I19" i="7"/>
  <c r="I43" i="7"/>
  <c r="I18" i="7"/>
  <c r="I40" i="7"/>
  <c r="I49" i="7"/>
  <c r="I52" i="7" s="1"/>
  <c r="H24" i="7"/>
  <c r="J19" i="1"/>
  <c r="J33" i="1"/>
  <c r="J28" i="1"/>
  <c r="J17" i="1"/>
  <c r="J29" i="1"/>
  <c r="I24" i="1"/>
  <c r="I27" i="1" s="1"/>
  <c r="I32" i="1" s="1"/>
  <c r="I35" i="1" s="1"/>
  <c r="I38" i="1" s="1"/>
  <c r="I41" i="1" s="1"/>
  <c r="H31" i="7"/>
  <c r="H27" i="7"/>
  <c r="G55" i="7"/>
  <c r="G45" i="7"/>
  <c r="J12" i="7"/>
  <c r="J13" i="7" s="1"/>
  <c r="K11" i="7"/>
  <c r="F44" i="10"/>
  <c r="K8" i="7"/>
  <c r="L5" i="7"/>
  <c r="H29" i="7"/>
  <c r="H25" i="7"/>
  <c r="H26" i="7" s="1"/>
  <c r="H33" i="7"/>
  <c r="I23" i="7"/>
  <c r="I22" i="7"/>
  <c r="G22" i="9" l="1"/>
  <c r="E22" i="9"/>
  <c r="E20" i="9" s="1"/>
  <c r="F45" i="7"/>
  <c r="F55" i="7"/>
  <c r="H35" i="7"/>
  <c r="F22" i="9"/>
  <c r="F12" i="4" s="1"/>
  <c r="H34" i="7"/>
  <c r="H36" i="7"/>
  <c r="G68" i="10"/>
  <c r="G69" i="10" s="1"/>
  <c r="G106" i="10"/>
  <c r="H31" i="10"/>
  <c r="H103" i="10"/>
  <c r="H104" i="10"/>
  <c r="L16" i="10"/>
  <c r="K94" i="10"/>
  <c r="K17" i="10"/>
  <c r="H101" i="10"/>
  <c r="H96" i="10"/>
  <c r="H97" i="10"/>
  <c r="H102" i="10"/>
  <c r="K18" i="10"/>
  <c r="K92" i="10"/>
  <c r="K93" i="10" s="1"/>
  <c r="H100" i="10"/>
  <c r="H95" i="10"/>
  <c r="G33" i="10"/>
  <c r="I29" i="10"/>
  <c r="I103" i="10" s="1"/>
  <c r="I30" i="10"/>
  <c r="G65" i="10"/>
  <c r="H23" i="4"/>
  <c r="G19" i="9"/>
  <c r="L12" i="10"/>
  <c r="H10" i="4"/>
  <c r="H76" i="10"/>
  <c r="H52" i="10"/>
  <c r="J28" i="10"/>
  <c r="J58" i="10"/>
  <c r="J22" i="10"/>
  <c r="J98" i="10" s="1"/>
  <c r="J99" i="10" s="1"/>
  <c r="H35" i="10"/>
  <c r="H39" i="10"/>
  <c r="H36" i="10"/>
  <c r="H32" i="10"/>
  <c r="H40" i="10"/>
  <c r="I25" i="10"/>
  <c r="I100" i="10" s="1"/>
  <c r="I57" i="10"/>
  <c r="I49" i="10"/>
  <c r="I74" i="10"/>
  <c r="I79" i="10"/>
  <c r="I108" i="10" s="1"/>
  <c r="I51" i="10"/>
  <c r="I26" i="10"/>
  <c r="I46" i="10"/>
  <c r="I27" i="10"/>
  <c r="I48" i="10"/>
  <c r="I50" i="10"/>
  <c r="I75" i="10"/>
  <c r="L9" i="10"/>
  <c r="K11" i="10"/>
  <c r="K13" i="10"/>
  <c r="H34" i="10"/>
  <c r="H38" i="10"/>
  <c r="H56" i="10"/>
  <c r="H60" i="10"/>
  <c r="H55" i="10"/>
  <c r="G53" i="10"/>
  <c r="F45" i="10"/>
  <c r="I42" i="1"/>
  <c r="G12" i="4"/>
  <c r="G20" i="9"/>
  <c r="I24" i="7"/>
  <c r="K21" i="7"/>
  <c r="K17" i="7"/>
  <c r="K50" i="7"/>
  <c r="F60" i="7"/>
  <c r="F66" i="7"/>
  <c r="F56" i="7"/>
  <c r="I44" i="7"/>
  <c r="I33" i="7"/>
  <c r="I29" i="7"/>
  <c r="I37" i="7" s="1"/>
  <c r="I25" i="7"/>
  <c r="H37" i="7"/>
  <c r="H38" i="7" s="1"/>
  <c r="H46" i="7" s="1"/>
  <c r="G60" i="7"/>
  <c r="G56" i="7"/>
  <c r="J30" i="1"/>
  <c r="I48" i="7"/>
  <c r="I47" i="7"/>
  <c r="I32" i="7"/>
  <c r="I28" i="7"/>
  <c r="K19" i="1"/>
  <c r="K28" i="1"/>
  <c r="K29" i="1"/>
  <c r="K33" i="1"/>
  <c r="K17" i="1"/>
  <c r="I23" i="9"/>
  <c r="J18" i="7"/>
  <c r="J39" i="7"/>
  <c r="J43" i="7"/>
  <c r="J19" i="7"/>
  <c r="J40" i="7"/>
  <c r="J67" i="7"/>
  <c r="J41" i="7"/>
  <c r="J42" i="7"/>
  <c r="J72" i="7"/>
  <c r="J49" i="7"/>
  <c r="J68" i="7"/>
  <c r="J20" i="7"/>
  <c r="L8" i="7"/>
  <c r="M5" i="7"/>
  <c r="J24" i="1"/>
  <c r="J27" i="1" s="1"/>
  <c r="J32" i="1" s="1"/>
  <c r="J35" i="1" s="1"/>
  <c r="J38" i="1" s="1"/>
  <c r="J41" i="1" s="1"/>
  <c r="I31" i="7"/>
  <c r="I27" i="7"/>
  <c r="H30" i="7"/>
  <c r="L11" i="7"/>
  <c r="K12" i="7"/>
  <c r="K13" i="7" s="1"/>
  <c r="I69" i="7"/>
  <c r="M13" i="1"/>
  <c r="L13" i="1"/>
  <c r="H12" i="4"/>
  <c r="H20" i="9"/>
  <c r="J22" i="7"/>
  <c r="J23" i="7"/>
  <c r="J24" i="7" s="1"/>
  <c r="G64" i="10"/>
  <c r="F20" i="9" l="1"/>
  <c r="E12" i="4"/>
  <c r="I36" i="7"/>
  <c r="J44" i="7"/>
  <c r="I35" i="7"/>
  <c r="I38" i="7" s="1"/>
  <c r="I46" i="7" s="1"/>
  <c r="I26" i="7"/>
  <c r="J30" i="10"/>
  <c r="I104" i="10"/>
  <c r="H33" i="10"/>
  <c r="H105" i="10"/>
  <c r="G72" i="10"/>
  <c r="G78" i="10" s="1"/>
  <c r="L92" i="10"/>
  <c r="L93" i="10" s="1"/>
  <c r="I97" i="10"/>
  <c r="I102" i="10"/>
  <c r="G70" i="10"/>
  <c r="I96" i="10"/>
  <c r="I101" i="10"/>
  <c r="J29" i="10"/>
  <c r="L94" i="10"/>
  <c r="M16" i="10"/>
  <c r="L17" i="10"/>
  <c r="L18" i="10" s="1"/>
  <c r="I34" i="10"/>
  <c r="I95" i="10"/>
  <c r="I31" i="10"/>
  <c r="M12" i="10"/>
  <c r="I10" i="4"/>
  <c r="F54" i="10"/>
  <c r="C45" i="10"/>
  <c r="I23" i="4"/>
  <c r="H19" i="9"/>
  <c r="H42" i="10"/>
  <c r="H43" i="10"/>
  <c r="I52" i="10"/>
  <c r="I55" i="10"/>
  <c r="I56" i="10"/>
  <c r="L11" i="10"/>
  <c r="M9" i="10"/>
  <c r="L13" i="10"/>
  <c r="I40" i="10"/>
  <c r="I36" i="10"/>
  <c r="I32" i="10"/>
  <c r="I105" i="10" s="1"/>
  <c r="I38" i="10"/>
  <c r="I42" i="10" s="1"/>
  <c r="H37" i="10"/>
  <c r="J48" i="10"/>
  <c r="J57" i="10"/>
  <c r="J51" i="10"/>
  <c r="J75" i="10"/>
  <c r="J74" i="10"/>
  <c r="J50" i="10"/>
  <c r="J27" i="10"/>
  <c r="J79" i="10"/>
  <c r="J108" i="10" s="1"/>
  <c r="J26" i="10"/>
  <c r="J25" i="10"/>
  <c r="J46" i="10"/>
  <c r="J49" i="10"/>
  <c r="I76" i="10"/>
  <c r="H44" i="10"/>
  <c r="K28" i="10"/>
  <c r="K58" i="10"/>
  <c r="K22" i="10"/>
  <c r="K98" i="10" s="1"/>
  <c r="K99" i="10" s="1"/>
  <c r="I35" i="10"/>
  <c r="I39" i="10"/>
  <c r="H41" i="10"/>
  <c r="I60" i="10"/>
  <c r="J42" i="1"/>
  <c r="I55" i="7"/>
  <c r="I45" i="7"/>
  <c r="J47" i="7"/>
  <c r="J48" i="7"/>
  <c r="J69" i="7"/>
  <c r="K30" i="1"/>
  <c r="G62" i="7"/>
  <c r="I34" i="7"/>
  <c r="F62" i="7"/>
  <c r="K23" i="7"/>
  <c r="K22" i="7"/>
  <c r="N5" i="7"/>
  <c r="M8" i="7"/>
  <c r="K24" i="1"/>
  <c r="K27" i="1" s="1"/>
  <c r="K32" i="1" s="1"/>
  <c r="K35" i="1" s="1"/>
  <c r="K38" i="1" s="1"/>
  <c r="K41" i="1" s="1"/>
  <c r="K42" i="1" s="1"/>
  <c r="K20" i="7"/>
  <c r="K49" i="7"/>
  <c r="K43" i="7"/>
  <c r="K41" i="7"/>
  <c r="K42" i="7"/>
  <c r="K67" i="7"/>
  <c r="K19" i="7"/>
  <c r="K40" i="7"/>
  <c r="K72" i="7"/>
  <c r="K18" i="7"/>
  <c r="K39" i="7"/>
  <c r="K68" i="7"/>
  <c r="H55" i="7"/>
  <c r="H45" i="7"/>
  <c r="M11" i="7"/>
  <c r="L12" i="7"/>
  <c r="L13" i="7" s="1"/>
  <c r="J23" i="9"/>
  <c r="J22" i="9" s="1"/>
  <c r="C66" i="7"/>
  <c r="F71" i="7"/>
  <c r="F74" i="7" s="1"/>
  <c r="F77" i="7" s="1"/>
  <c r="F80" i="7" s="1"/>
  <c r="F65" i="7"/>
  <c r="L19" i="1"/>
  <c r="L17" i="1"/>
  <c r="L29" i="1"/>
  <c r="L28" i="1"/>
  <c r="N13" i="1"/>
  <c r="O13" i="1" s="1"/>
  <c r="L33" i="1"/>
  <c r="J27" i="7"/>
  <c r="J31" i="7"/>
  <c r="L21" i="7"/>
  <c r="L17" i="7"/>
  <c r="L50" i="7"/>
  <c r="J33" i="7"/>
  <c r="J25" i="7"/>
  <c r="J26" i="7" s="1"/>
  <c r="J29" i="7"/>
  <c r="J28" i="7"/>
  <c r="J32" i="7"/>
  <c r="I22" i="9"/>
  <c r="G66" i="7"/>
  <c r="I30" i="7"/>
  <c r="J52" i="7"/>
  <c r="F106" i="10" l="1"/>
  <c r="F63" i="10"/>
  <c r="J103" i="10"/>
  <c r="J36" i="7"/>
  <c r="L30" i="1"/>
  <c r="J35" i="7"/>
  <c r="G73" i="10"/>
  <c r="J37" i="7"/>
  <c r="G81" i="10"/>
  <c r="G84" i="10" s="1"/>
  <c r="G87" i="10" s="1"/>
  <c r="G88" i="10" s="1"/>
  <c r="G107" i="10"/>
  <c r="J104" i="10"/>
  <c r="J95" i="10"/>
  <c r="J100" i="10"/>
  <c r="M13" i="10"/>
  <c r="M92" i="10"/>
  <c r="M93" i="10" s="1"/>
  <c r="J101" i="10"/>
  <c r="J96" i="10"/>
  <c r="M94" i="10"/>
  <c r="N16" i="10"/>
  <c r="O16" i="10" s="1"/>
  <c r="M17" i="10"/>
  <c r="M18" i="10" s="1"/>
  <c r="J102" i="10"/>
  <c r="J97" i="10"/>
  <c r="K29" i="10"/>
  <c r="K30" i="10"/>
  <c r="I33" i="10"/>
  <c r="I43" i="10"/>
  <c r="H45" i="10"/>
  <c r="H54" i="10" s="1"/>
  <c r="F53" i="10"/>
  <c r="C54" i="10"/>
  <c r="F65" i="10"/>
  <c r="J23" i="4"/>
  <c r="I19" i="9"/>
  <c r="N12" i="10"/>
  <c r="J10" i="4"/>
  <c r="I44" i="10"/>
  <c r="J31" i="10"/>
  <c r="I41" i="10"/>
  <c r="L22" i="10"/>
  <c r="L98" i="10" s="1"/>
  <c r="L99" i="10" s="1"/>
  <c r="L28" i="10"/>
  <c r="L58" i="10"/>
  <c r="J36" i="10"/>
  <c r="J40" i="10"/>
  <c r="J32" i="10"/>
  <c r="J105" i="10" s="1"/>
  <c r="J52" i="10"/>
  <c r="M11" i="10"/>
  <c r="N9" i="10"/>
  <c r="K57" i="10"/>
  <c r="K79" i="10"/>
  <c r="K108" i="10" s="1"/>
  <c r="K25" i="10"/>
  <c r="K50" i="10"/>
  <c r="K26" i="10"/>
  <c r="K48" i="10"/>
  <c r="K51" i="10"/>
  <c r="K49" i="10"/>
  <c r="K27" i="10"/>
  <c r="K74" i="10"/>
  <c r="K75" i="10"/>
  <c r="K46" i="10"/>
  <c r="J34" i="10"/>
  <c r="J38" i="10"/>
  <c r="J55" i="10"/>
  <c r="J56" i="10"/>
  <c r="I37" i="10"/>
  <c r="J39" i="10"/>
  <c r="J35" i="10"/>
  <c r="J76" i="10"/>
  <c r="J60" i="10"/>
  <c r="J38" i="7"/>
  <c r="J46" i="7" s="1"/>
  <c r="L24" i="1"/>
  <c r="L27" i="1" s="1"/>
  <c r="L32" i="1" s="1"/>
  <c r="K33" i="7"/>
  <c r="K25" i="7"/>
  <c r="K29" i="7"/>
  <c r="L41" i="7"/>
  <c r="L42" i="7"/>
  <c r="L43" i="7"/>
  <c r="L72" i="7"/>
  <c r="L18" i="7"/>
  <c r="L39" i="7"/>
  <c r="L20" i="7"/>
  <c r="L49" i="7"/>
  <c r="L52" i="7" s="1"/>
  <c r="L68" i="7"/>
  <c r="L19" i="7"/>
  <c r="L67" i="7"/>
  <c r="L69" i="7" s="1"/>
  <c r="L40" i="7"/>
  <c r="K24" i="7"/>
  <c r="I56" i="7"/>
  <c r="I60" i="7"/>
  <c r="I66" i="7" s="1"/>
  <c r="L22" i="7"/>
  <c r="L23" i="7"/>
  <c r="J12" i="4"/>
  <c r="J20" i="9"/>
  <c r="G65" i="7"/>
  <c r="G71" i="7"/>
  <c r="G74" i="7" s="1"/>
  <c r="G77" i="7" s="1"/>
  <c r="G80" i="7" s="1"/>
  <c r="G81" i="7" s="1"/>
  <c r="J34" i="7"/>
  <c r="F81" i="7"/>
  <c r="M12" i="7"/>
  <c r="M13" i="7" s="1"/>
  <c r="N11" i="7"/>
  <c r="H60" i="7"/>
  <c r="H56" i="7"/>
  <c r="K32" i="7"/>
  <c r="K28" i="7"/>
  <c r="K44" i="7"/>
  <c r="M21" i="7"/>
  <c r="M17" i="7"/>
  <c r="M50" i="7"/>
  <c r="I12" i="4"/>
  <c r="I20" i="9"/>
  <c r="J30" i="7"/>
  <c r="K23" i="9"/>
  <c r="K22" i="9" s="1"/>
  <c r="K27" i="7"/>
  <c r="K31" i="7"/>
  <c r="K69" i="7"/>
  <c r="K47" i="7"/>
  <c r="K48" i="7"/>
  <c r="E22" i="3"/>
  <c r="N8" i="7"/>
  <c r="O5" i="7"/>
  <c r="O8" i="7" s="1"/>
  <c r="K52" i="7"/>
  <c r="H53" i="10" l="1"/>
  <c r="H63" i="10"/>
  <c r="D11" i="4"/>
  <c r="D13" i="4" s="1"/>
  <c r="D19" i="4" s="1"/>
  <c r="E25" i="4" s="1"/>
  <c r="E27" i="4" s="1"/>
  <c r="K103" i="10"/>
  <c r="K35" i="7"/>
  <c r="L44" i="7"/>
  <c r="K36" i="7"/>
  <c r="L24" i="7"/>
  <c r="H65" i="10"/>
  <c r="H106" i="10"/>
  <c r="L30" i="10"/>
  <c r="K104" i="10"/>
  <c r="K100" i="10"/>
  <c r="K95" i="10"/>
  <c r="K102" i="10"/>
  <c r="K97" i="10"/>
  <c r="K96" i="10"/>
  <c r="K101" i="10"/>
  <c r="N92" i="10"/>
  <c r="N93" i="10" s="1"/>
  <c r="I45" i="10"/>
  <c r="I54" i="10" s="1"/>
  <c r="I63" i="10" s="1"/>
  <c r="L29" i="10"/>
  <c r="N94" i="10"/>
  <c r="N17" i="10"/>
  <c r="N18" i="10" s="1"/>
  <c r="J19" i="9"/>
  <c r="K23" i="4"/>
  <c r="F64" i="10"/>
  <c r="F68" i="10"/>
  <c r="F70" i="10" s="1"/>
  <c r="O12" i="10"/>
  <c r="L10" i="4" s="1"/>
  <c r="K10" i="4"/>
  <c r="J42" i="10"/>
  <c r="J41" i="10"/>
  <c r="J43" i="10"/>
  <c r="J33" i="10"/>
  <c r="K52" i="10"/>
  <c r="J44" i="10"/>
  <c r="K31" i="10"/>
  <c r="K38" i="10"/>
  <c r="K34" i="10"/>
  <c r="N11" i="10"/>
  <c r="N13" i="10"/>
  <c r="O9" i="10"/>
  <c r="K76" i="10"/>
  <c r="K40" i="10"/>
  <c r="K32" i="10"/>
  <c r="K105" i="10" s="1"/>
  <c r="K36" i="10"/>
  <c r="K35" i="10"/>
  <c r="K39" i="10"/>
  <c r="K56" i="10"/>
  <c r="K55" i="10"/>
  <c r="J37" i="10"/>
  <c r="L57" i="10"/>
  <c r="L74" i="10"/>
  <c r="L79" i="10"/>
  <c r="L108" i="10" s="1"/>
  <c r="L26" i="10"/>
  <c r="L51" i="10"/>
  <c r="L50" i="10"/>
  <c r="L25" i="10"/>
  <c r="L46" i="10"/>
  <c r="L27" i="10"/>
  <c r="L48" i="10"/>
  <c r="L75" i="10"/>
  <c r="L49" i="10"/>
  <c r="M22" i="10"/>
  <c r="M98" i="10" s="1"/>
  <c r="M99" i="10" s="1"/>
  <c r="M58" i="10"/>
  <c r="M28" i="10"/>
  <c r="K60" i="10"/>
  <c r="H68" i="10"/>
  <c r="H64" i="10"/>
  <c r="I65" i="7"/>
  <c r="I71" i="7"/>
  <c r="I74" i="7" s="1"/>
  <c r="I77" i="7" s="1"/>
  <c r="I80" i="7" s="1"/>
  <c r="I81" i="7" s="1"/>
  <c r="L35" i="1"/>
  <c r="L38" i="1" s="1"/>
  <c r="L40" i="1"/>
  <c r="L33" i="7"/>
  <c r="L29" i="7"/>
  <c r="L25" i="7"/>
  <c r="K30" i="7"/>
  <c r="L32" i="7"/>
  <c r="L28" i="7"/>
  <c r="K37" i="7"/>
  <c r="L23" i="9"/>
  <c r="M23" i="9" s="1"/>
  <c r="O11" i="7"/>
  <c r="O12" i="7" s="1"/>
  <c r="O13" i="7" s="1"/>
  <c r="N12" i="7"/>
  <c r="N13" i="7" s="1"/>
  <c r="L31" i="7"/>
  <c r="L27" i="7"/>
  <c r="K26" i="7"/>
  <c r="J45" i="7"/>
  <c r="J55" i="7"/>
  <c r="N21" i="7"/>
  <c r="N50" i="7"/>
  <c r="N17" i="7"/>
  <c r="M23" i="7"/>
  <c r="M22" i="7"/>
  <c r="M41" i="7"/>
  <c r="M42" i="7"/>
  <c r="M67" i="7"/>
  <c r="M49" i="7"/>
  <c r="M18" i="7"/>
  <c r="M39" i="7"/>
  <c r="M68" i="7"/>
  <c r="M40" i="7"/>
  <c r="M43" i="7"/>
  <c r="M20" i="7"/>
  <c r="M72" i="7"/>
  <c r="M19" i="7"/>
  <c r="H62" i="7"/>
  <c r="I62" i="7"/>
  <c r="O17" i="7"/>
  <c r="O50" i="7"/>
  <c r="O21" i="7"/>
  <c r="K12" i="4"/>
  <c r="K20" i="9"/>
  <c r="M52" i="7"/>
  <c r="H66" i="7"/>
  <c r="L47" i="7"/>
  <c r="L48" i="7"/>
  <c r="K34" i="7"/>
  <c r="L35" i="7" l="1"/>
  <c r="L30" i="7"/>
  <c r="L36" i="7"/>
  <c r="K38" i="7"/>
  <c r="K46" i="7" s="1"/>
  <c r="L26" i="7"/>
  <c r="L104" i="10"/>
  <c r="L103" i="10"/>
  <c r="I53" i="10"/>
  <c r="I106" i="10"/>
  <c r="L100" i="10"/>
  <c r="L95" i="10"/>
  <c r="O18" i="10"/>
  <c r="O92" i="10"/>
  <c r="O93" i="10" s="1"/>
  <c r="O17" i="10"/>
  <c r="O94" i="10"/>
  <c r="L97" i="10"/>
  <c r="L102" i="10"/>
  <c r="L96" i="10"/>
  <c r="L101" i="10"/>
  <c r="M30" i="10"/>
  <c r="M29" i="10"/>
  <c r="I64" i="10"/>
  <c r="I65" i="10"/>
  <c r="I68" i="10"/>
  <c r="I72" i="10" s="1"/>
  <c r="I73" i="10" s="1"/>
  <c r="K33" i="10"/>
  <c r="J45" i="10"/>
  <c r="J54" i="10" s="1"/>
  <c r="J63" i="10" s="1"/>
  <c r="F69" i="10"/>
  <c r="L23" i="4"/>
  <c r="K19" i="9"/>
  <c r="M23" i="4"/>
  <c r="L19" i="9"/>
  <c r="K42" i="10"/>
  <c r="K43" i="10"/>
  <c r="L76" i="10"/>
  <c r="K44" i="10"/>
  <c r="L31" i="10"/>
  <c r="M57" i="10"/>
  <c r="M60" i="10" s="1"/>
  <c r="M27" i="10"/>
  <c r="M79" i="10"/>
  <c r="M108" i="10" s="1"/>
  <c r="M50" i="10"/>
  <c r="M46" i="10"/>
  <c r="M26" i="10"/>
  <c r="M25" i="10"/>
  <c r="M51" i="10"/>
  <c r="M75" i="10"/>
  <c r="M48" i="10"/>
  <c r="M74" i="10"/>
  <c r="M49" i="10"/>
  <c r="O13" i="10"/>
  <c r="O11" i="10"/>
  <c r="H70" i="10"/>
  <c r="H69" i="10"/>
  <c r="L36" i="10"/>
  <c r="L40" i="10"/>
  <c r="L32" i="10"/>
  <c r="L105" i="10" s="1"/>
  <c r="L52" i="10"/>
  <c r="L56" i="10"/>
  <c r="L55" i="10"/>
  <c r="K37" i="10"/>
  <c r="N58" i="10"/>
  <c r="N22" i="10"/>
  <c r="N98" i="10" s="1"/>
  <c r="N99" i="10" s="1"/>
  <c r="N28" i="10"/>
  <c r="L39" i="10"/>
  <c r="L35" i="10"/>
  <c r="H72" i="10"/>
  <c r="L34" i="10"/>
  <c r="L38" i="10"/>
  <c r="K41" i="10"/>
  <c r="L60" i="10"/>
  <c r="K45" i="7"/>
  <c r="K55" i="7"/>
  <c r="O22" i="7"/>
  <c r="O23" i="7"/>
  <c r="O24" i="7" s="1"/>
  <c r="H65" i="7"/>
  <c r="H71" i="7"/>
  <c r="H74" i="7" s="1"/>
  <c r="H77" i="7" s="1"/>
  <c r="H80" i="7" s="1"/>
  <c r="J60" i="7"/>
  <c r="J56" i="7"/>
  <c r="L34" i="7"/>
  <c r="O18" i="7"/>
  <c r="O68" i="7"/>
  <c r="O67" i="7"/>
  <c r="O19" i="7"/>
  <c r="O72" i="7"/>
  <c r="O43" i="7"/>
  <c r="O20" i="7"/>
  <c r="O39" i="7"/>
  <c r="O41" i="7"/>
  <c r="O49" i="7"/>
  <c r="O42" i="7"/>
  <c r="O40" i="7"/>
  <c r="M44" i="7"/>
  <c r="M31" i="7"/>
  <c r="M27" i="7"/>
  <c r="M35" i="7" s="1"/>
  <c r="N19" i="7"/>
  <c r="N68" i="7"/>
  <c r="N20" i="7"/>
  <c r="N43" i="7"/>
  <c r="N42" i="7"/>
  <c r="N67" i="7"/>
  <c r="N69" i="7" s="1"/>
  <c r="N72" i="7"/>
  <c r="N41" i="7"/>
  <c r="N49" i="7"/>
  <c r="N52" i="7" s="1"/>
  <c r="N40" i="7"/>
  <c r="N39" i="7"/>
  <c r="N18" i="7"/>
  <c r="L37" i="7"/>
  <c r="M69" i="7"/>
  <c r="N22" i="7"/>
  <c r="N23" i="7"/>
  <c r="L42" i="1"/>
  <c r="L41" i="1"/>
  <c r="B42" i="1" s="1"/>
  <c r="M25" i="7"/>
  <c r="M29" i="7"/>
  <c r="M37" i="7" s="1"/>
  <c r="M33" i="7"/>
  <c r="M28" i="7"/>
  <c r="M32" i="7"/>
  <c r="M47" i="7"/>
  <c r="M48" i="7"/>
  <c r="M24" i="7"/>
  <c r="L22" i="9"/>
  <c r="M36" i="7" l="1"/>
  <c r="O44" i="7"/>
  <c r="M30" i="7"/>
  <c r="L38" i="7"/>
  <c r="L46" i="7" s="1"/>
  <c r="L55" i="7" s="1"/>
  <c r="N29" i="10"/>
  <c r="M103" i="10"/>
  <c r="N30" i="10"/>
  <c r="M104" i="10"/>
  <c r="J53" i="10"/>
  <c r="J106" i="10"/>
  <c r="M95" i="10"/>
  <c r="M100" i="10"/>
  <c r="M96" i="10"/>
  <c r="M101" i="10"/>
  <c r="M97" i="10"/>
  <c r="M102" i="10"/>
  <c r="I69" i="10"/>
  <c r="I70" i="10"/>
  <c r="J68" i="10"/>
  <c r="J69" i="10" s="1"/>
  <c r="F73" i="10"/>
  <c r="F78" i="10"/>
  <c r="L42" i="10"/>
  <c r="K45" i="10"/>
  <c r="K54" i="10" s="1"/>
  <c r="K63" i="10" s="1"/>
  <c r="L43" i="10"/>
  <c r="L33" i="10"/>
  <c r="L41" i="10"/>
  <c r="M76" i="10"/>
  <c r="M52" i="10"/>
  <c r="I78" i="10"/>
  <c r="L37" i="10"/>
  <c r="M34" i="10"/>
  <c r="M38" i="10"/>
  <c r="H78" i="10"/>
  <c r="H73" i="10"/>
  <c r="N57" i="10"/>
  <c r="N48" i="10"/>
  <c r="N26" i="10"/>
  <c r="N27" i="10"/>
  <c r="N74" i="10"/>
  <c r="N49" i="10"/>
  <c r="N79" i="10"/>
  <c r="N108" i="10" s="1"/>
  <c r="N50" i="10"/>
  <c r="N25" i="10"/>
  <c r="N51" i="10"/>
  <c r="N75" i="10"/>
  <c r="N46" i="10"/>
  <c r="L44" i="10"/>
  <c r="M39" i="10"/>
  <c r="M35" i="10"/>
  <c r="M40" i="10"/>
  <c r="M32" i="10"/>
  <c r="M105" i="10" s="1"/>
  <c r="M36" i="10"/>
  <c r="M31" i="10"/>
  <c r="O58" i="10"/>
  <c r="O22" i="10"/>
  <c r="O98" i="10" s="1"/>
  <c r="O99" i="10" s="1"/>
  <c r="O28" i="10"/>
  <c r="M56" i="10"/>
  <c r="M55" i="10"/>
  <c r="L45" i="7"/>
  <c r="L12" i="4"/>
  <c r="L20" i="9"/>
  <c r="M38" i="7"/>
  <c r="M46" i="7" s="1"/>
  <c r="J62" i="7"/>
  <c r="M26" i="7"/>
  <c r="N33" i="7"/>
  <c r="N25" i="7"/>
  <c r="N29" i="7"/>
  <c r="O47" i="7"/>
  <c r="O48" i="7"/>
  <c r="O52" i="7"/>
  <c r="O31" i="7"/>
  <c r="O27" i="7"/>
  <c r="K60" i="7"/>
  <c r="K56" i="7"/>
  <c r="M34" i="7"/>
  <c r="N24" i="7"/>
  <c r="N47" i="7"/>
  <c r="N48" i="7"/>
  <c r="N32" i="7"/>
  <c r="N36" i="7" s="1"/>
  <c r="N28" i="7"/>
  <c r="O32" i="7"/>
  <c r="O28" i="7"/>
  <c r="O36" i="7" s="1"/>
  <c r="H81" i="7"/>
  <c r="N27" i="7"/>
  <c r="N31" i="7"/>
  <c r="N44" i="7"/>
  <c r="O29" i="7"/>
  <c r="O25" i="7"/>
  <c r="O26" i="7" s="1"/>
  <c r="O33" i="7"/>
  <c r="O69" i="7"/>
  <c r="J66" i="7"/>
  <c r="N37" i="7" l="1"/>
  <c r="N35" i="7"/>
  <c r="N38" i="7" s="1"/>
  <c r="N46" i="7" s="1"/>
  <c r="O35" i="7"/>
  <c r="K53" i="10"/>
  <c r="K106" i="10"/>
  <c r="O30" i="10"/>
  <c r="N104" i="10"/>
  <c r="H81" i="10"/>
  <c r="H84" i="10" s="1"/>
  <c r="E11" i="4" s="1"/>
  <c r="E13" i="4" s="1"/>
  <c r="E19" i="4" s="1"/>
  <c r="H107" i="10"/>
  <c r="I81" i="10"/>
  <c r="I84" i="10" s="1"/>
  <c r="I107" i="10"/>
  <c r="F81" i="10"/>
  <c r="F84" i="10" s="1"/>
  <c r="C11" i="4" s="1"/>
  <c r="C13" i="4" s="1"/>
  <c r="C19" i="4" s="1"/>
  <c r="F107" i="10"/>
  <c r="O29" i="10"/>
  <c r="N103" i="10"/>
  <c r="N102" i="10"/>
  <c r="N97" i="10"/>
  <c r="N101" i="10"/>
  <c r="N96" i="10"/>
  <c r="N100" i="10"/>
  <c r="N95" i="10"/>
  <c r="J64" i="10"/>
  <c r="J65" i="10"/>
  <c r="L45" i="10"/>
  <c r="L54" i="10" s="1"/>
  <c r="L63" i="10" s="1"/>
  <c r="J72" i="10"/>
  <c r="J78" i="10" s="1"/>
  <c r="J70" i="10"/>
  <c r="M44" i="10"/>
  <c r="M43" i="10"/>
  <c r="M37" i="10"/>
  <c r="M42" i="10"/>
  <c r="O57" i="10"/>
  <c r="O60" i="10" s="1"/>
  <c r="O51" i="10"/>
  <c r="O26" i="10"/>
  <c r="O104" i="10" s="1"/>
  <c r="O74" i="10"/>
  <c r="O46" i="10"/>
  <c r="O27" i="10"/>
  <c r="O25" i="10"/>
  <c r="O103" i="10" s="1"/>
  <c r="O75" i="10"/>
  <c r="O49" i="10"/>
  <c r="O79" i="10"/>
  <c r="O108" i="10" s="1"/>
  <c r="O50" i="10"/>
  <c r="O48" i="10"/>
  <c r="N40" i="10"/>
  <c r="N32" i="10"/>
  <c r="N105" i="10" s="1"/>
  <c r="N36" i="10"/>
  <c r="N35" i="10"/>
  <c r="N39" i="10"/>
  <c r="H87" i="10"/>
  <c r="H88" i="10" s="1"/>
  <c r="F11" i="4"/>
  <c r="F13" i="4" s="1"/>
  <c r="F19" i="4" s="1"/>
  <c r="G25" i="4" s="1"/>
  <c r="G27" i="4" s="1"/>
  <c r="I87" i="10"/>
  <c r="I88" i="10" s="1"/>
  <c r="N31" i="10"/>
  <c r="M33" i="10"/>
  <c r="N52" i="10"/>
  <c r="M41" i="10"/>
  <c r="N38" i="10"/>
  <c r="N34" i="10"/>
  <c r="N76" i="10"/>
  <c r="N56" i="10"/>
  <c r="N55" i="10"/>
  <c r="N60" i="10"/>
  <c r="N45" i="7"/>
  <c r="N55" i="7"/>
  <c r="J65" i="7"/>
  <c r="J71" i="7"/>
  <c r="J74" i="7" s="1"/>
  <c r="J77" i="7" s="1"/>
  <c r="J80" i="7" s="1"/>
  <c r="K62" i="7"/>
  <c r="N34" i="7"/>
  <c r="N30" i="7"/>
  <c r="O30" i="7"/>
  <c r="O37" i="7"/>
  <c r="O38" i="7" s="1"/>
  <c r="O46" i="7" s="1"/>
  <c r="O34" i="7"/>
  <c r="K66" i="7"/>
  <c r="N26" i="7"/>
  <c r="M55" i="7"/>
  <c r="M45" i="7"/>
  <c r="L56" i="7"/>
  <c r="L60" i="7"/>
  <c r="L66" i="7" s="1"/>
  <c r="F87" i="10" l="1"/>
  <c r="F88" i="10" s="1"/>
  <c r="J81" i="10"/>
  <c r="J84" i="10" s="1"/>
  <c r="J87" i="10" s="1"/>
  <c r="J88" i="10" s="1"/>
  <c r="J107" i="10"/>
  <c r="L53" i="10"/>
  <c r="L106" i="10"/>
  <c r="O102" i="10"/>
  <c r="O97" i="10"/>
  <c r="O100" i="10"/>
  <c r="O95" i="10"/>
  <c r="O101" i="10"/>
  <c r="O96" i="10"/>
  <c r="K68" i="10"/>
  <c r="K72" i="10" s="1"/>
  <c r="K65" i="10"/>
  <c r="L65" i="10"/>
  <c r="K64" i="10"/>
  <c r="J73" i="10"/>
  <c r="M45" i="10"/>
  <c r="M54" i="10" s="1"/>
  <c r="M63" i="10" s="1"/>
  <c r="D25" i="4"/>
  <c r="D27" i="4" s="1"/>
  <c r="C20" i="4"/>
  <c r="D20" i="4" s="1"/>
  <c r="E20" i="4" s="1"/>
  <c r="F20" i="4" s="1"/>
  <c r="F25" i="4"/>
  <c r="F27" i="4" s="1"/>
  <c r="N42" i="10"/>
  <c r="N43" i="10"/>
  <c r="N33" i="10"/>
  <c r="O52" i="10"/>
  <c r="G11" i="4"/>
  <c r="G13" i="4" s="1"/>
  <c r="G19" i="4" s="1"/>
  <c r="H25" i="4" s="1"/>
  <c r="H27" i="4" s="1"/>
  <c r="O32" i="10"/>
  <c r="O105" i="10" s="1"/>
  <c r="O36" i="10"/>
  <c r="O40" i="10"/>
  <c r="N41" i="10"/>
  <c r="O55" i="10"/>
  <c r="O56" i="10"/>
  <c r="O31" i="10"/>
  <c r="N44" i="10"/>
  <c r="O76" i="10"/>
  <c r="N37" i="10"/>
  <c r="O38" i="10"/>
  <c r="O34" i="10"/>
  <c r="O39" i="10"/>
  <c r="O35" i="10"/>
  <c r="O45" i="7"/>
  <c r="O55" i="7"/>
  <c r="L65" i="7"/>
  <c r="L71" i="7"/>
  <c r="L74" i="7" s="1"/>
  <c r="L77" i="7" s="1"/>
  <c r="L80" i="7" s="1"/>
  <c r="L81" i="7" s="1"/>
  <c r="N60" i="7"/>
  <c r="N66" i="7"/>
  <c r="N56" i="7"/>
  <c r="J81" i="7"/>
  <c r="L62" i="7"/>
  <c r="M56" i="7"/>
  <c r="M60" i="7"/>
  <c r="M66" i="7" s="1"/>
  <c r="K71" i="7"/>
  <c r="K74" i="7" s="1"/>
  <c r="K77" i="7" s="1"/>
  <c r="K80" i="7" s="1"/>
  <c r="K81" i="7" s="1"/>
  <c r="K65" i="7"/>
  <c r="M53" i="10" l="1"/>
  <c r="M106" i="10"/>
  <c r="K69" i="10"/>
  <c r="L64" i="10"/>
  <c r="L68" i="10"/>
  <c r="L72" i="10" s="1"/>
  <c r="L73" i="10" s="1"/>
  <c r="K70" i="10"/>
  <c r="K73" i="10"/>
  <c r="K78" i="10"/>
  <c r="N45" i="10"/>
  <c r="N54" i="10" s="1"/>
  <c r="N63" i="10" s="1"/>
  <c r="O43" i="10"/>
  <c r="O42" i="10"/>
  <c r="G20" i="4"/>
  <c r="O33" i="10"/>
  <c r="O44" i="10"/>
  <c r="O41" i="10"/>
  <c r="O37" i="10"/>
  <c r="N71" i="7"/>
  <c r="N74" i="7" s="1"/>
  <c r="N77" i="7" s="1"/>
  <c r="N80" i="7" s="1"/>
  <c r="N81" i="7" s="1"/>
  <c r="N65" i="7"/>
  <c r="O60" i="7"/>
  <c r="O66" i="7" s="1"/>
  <c r="O56" i="7"/>
  <c r="M71" i="7"/>
  <c r="M74" i="7" s="1"/>
  <c r="M77" i="7" s="1"/>
  <c r="M80" i="7" s="1"/>
  <c r="M81" i="7" s="1"/>
  <c r="M65" i="7"/>
  <c r="M62" i="7"/>
  <c r="N62" i="7"/>
  <c r="K81" i="10" l="1"/>
  <c r="K84" i="10" s="1"/>
  <c r="K87" i="10" s="1"/>
  <c r="K88" i="10" s="1"/>
  <c r="K107" i="10"/>
  <c r="L78" i="10"/>
  <c r="N65" i="10"/>
  <c r="N106" i="10"/>
  <c r="L70" i="10"/>
  <c r="L69" i="10"/>
  <c r="M64" i="10"/>
  <c r="M65" i="10"/>
  <c r="H11" i="4"/>
  <c r="H13" i="4" s="1"/>
  <c r="H19" i="4" s="1"/>
  <c r="I25" i="4" s="1"/>
  <c r="I27" i="4" s="1"/>
  <c r="N53" i="10"/>
  <c r="M68" i="10"/>
  <c r="M70" i="10" s="1"/>
  <c r="O45" i="10"/>
  <c r="O54" i="10" s="1"/>
  <c r="O63" i="10" s="1"/>
  <c r="O71" i="7"/>
  <c r="O65" i="7"/>
  <c r="O62" i="7"/>
  <c r="N64" i="10" l="1"/>
  <c r="N68" i="10"/>
  <c r="N72" i="10" s="1"/>
  <c r="N78" i="10" s="1"/>
  <c r="L81" i="10"/>
  <c r="L84" i="10" s="1"/>
  <c r="L107" i="10"/>
  <c r="O65" i="10"/>
  <c r="O106" i="10"/>
  <c r="H20" i="4"/>
  <c r="M72" i="10"/>
  <c r="M69" i="10"/>
  <c r="O53" i="10"/>
  <c r="N73" i="10"/>
  <c r="O74" i="7"/>
  <c r="O77" i="7" s="1"/>
  <c r="O79" i="7"/>
  <c r="N69" i="10" l="1"/>
  <c r="N81" i="10"/>
  <c r="N84" i="10" s="1"/>
  <c r="K11" i="4" s="1"/>
  <c r="K13" i="4" s="1"/>
  <c r="K19" i="4" s="1"/>
  <c r="N107" i="10"/>
  <c r="O64" i="10"/>
  <c r="N70" i="10"/>
  <c r="I11" i="4"/>
  <c r="I13" i="4" s="1"/>
  <c r="I19" i="4" s="1"/>
  <c r="J25" i="4" s="1"/>
  <c r="J27" i="4" s="1"/>
  <c r="L87" i="10"/>
  <c r="L88" i="10" s="1"/>
  <c r="O68" i="10"/>
  <c r="O72" i="10" s="1"/>
  <c r="O73" i="10" s="1"/>
  <c r="M78" i="10"/>
  <c r="M73" i="10"/>
  <c r="N87" i="10"/>
  <c r="O80" i="7"/>
  <c r="I20" i="4" l="1"/>
  <c r="O78" i="10"/>
  <c r="O107" i="10" s="1"/>
  <c r="O70" i="10"/>
  <c r="O69" i="10"/>
  <c r="M81" i="10"/>
  <c r="M84" i="10" s="1"/>
  <c r="J11" i="4" s="1"/>
  <c r="J13" i="4" s="1"/>
  <c r="J19" i="4" s="1"/>
  <c r="M107" i="10"/>
  <c r="L25" i="4"/>
  <c r="L27" i="4" s="1"/>
  <c r="N88" i="10"/>
  <c r="O81" i="7"/>
  <c r="E81" i="7"/>
  <c r="O86" i="10" l="1"/>
  <c r="M26" i="4" s="1"/>
  <c r="N28" i="4" s="1"/>
  <c r="M87" i="10"/>
  <c r="M88" i="10" s="1"/>
  <c r="O81" i="10"/>
  <c r="O84" i="10" s="1"/>
  <c r="L11" i="4" s="1"/>
  <c r="L13" i="4" s="1"/>
  <c r="L19" i="4" s="1"/>
  <c r="K25" i="4"/>
  <c r="K27" i="4" s="1"/>
  <c r="J20" i="4"/>
  <c r="K20" i="4" s="1"/>
  <c r="O87" i="10" l="1"/>
  <c r="O88" i="10" s="1"/>
  <c r="L20" i="4"/>
  <c r="M19" i="4"/>
  <c r="N26" i="4" s="1"/>
  <c r="O26" i="4" s="1"/>
  <c r="E88" i="10"/>
  <c r="M25" i="4"/>
  <c r="M27" i="4" l="1"/>
  <c r="C29" i="4" s="1"/>
  <c r="C30" i="4" s="1"/>
  <c r="N2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Lopez Manuel</author>
  </authors>
  <commentList>
    <comment ref="E5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López Manuel:</t>
        </r>
        <r>
          <rPr>
            <sz val="9"/>
            <color indexed="81"/>
            <rFont val="Tahoma"/>
            <family val="2"/>
          </rPr>
          <t xml:space="preserve">
En Gastos de publicidad y promoción  Indirectos</t>
        </r>
      </text>
    </comment>
    <comment ref="E5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López Manuel:</t>
        </r>
        <r>
          <rPr>
            <sz val="9"/>
            <color indexed="81"/>
            <rFont val="Tahoma"/>
            <family val="2"/>
          </rPr>
          <t xml:space="preserve">
En Gastos de Administración Indirectos</t>
        </r>
      </text>
    </comment>
    <comment ref="E5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1/3 en Gastos Directos de Habitación, 
1/3 Gastos Indirectos de Administración
1/3 Gastos Indirectos de Publicidad y Promoción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Carvallo Couttolenc</author>
  </authors>
  <commentList>
    <comment ref="D12" authorId="0" shapeId="0" xr:uid="{00000000-0006-0000-0600-000001000000}">
      <text>
        <r>
          <rPr>
            <sz val="8"/>
            <color indexed="81"/>
            <rFont val="Tahoma"/>
            <family val="2"/>
          </rPr>
          <t>Sobre Inversión Total en Activos</t>
        </r>
      </text>
    </comment>
  </commentList>
</comments>
</file>

<file path=xl/sharedStrings.xml><?xml version="1.0" encoding="utf-8"?>
<sst xmlns="http://schemas.openxmlformats.org/spreadsheetml/2006/main" count="331" uniqueCount="187">
  <si>
    <t xml:space="preserve">     Cuartos ocupados</t>
  </si>
  <si>
    <t xml:space="preserve">     Cuartos disponibles</t>
  </si>
  <si>
    <t xml:space="preserve">     Ocupacion</t>
  </si>
  <si>
    <t xml:space="preserve">     Tarifa efectiva</t>
  </si>
  <si>
    <t xml:space="preserve">     Ingr Totales</t>
  </si>
  <si>
    <t>Utilidad Departamental</t>
  </si>
  <si>
    <t>INDIRECTOS</t>
  </si>
  <si>
    <t>GOP</t>
  </si>
  <si>
    <t>habitaciones</t>
  </si>
  <si>
    <t>Tarifa ALL Inclusive PAR</t>
  </si>
  <si>
    <t>GOP %</t>
  </si>
  <si>
    <t>Incentivo</t>
  </si>
  <si>
    <t>Ut del Hotel</t>
  </si>
  <si>
    <t>Predial y Seguros</t>
  </si>
  <si>
    <t>Gastos Inmobiliaria</t>
  </si>
  <si>
    <t>EBITDA</t>
  </si>
  <si>
    <t>Inversión</t>
  </si>
  <si>
    <t>CAPEX</t>
  </si>
  <si>
    <t>NOI</t>
  </si>
  <si>
    <t>tc</t>
  </si>
  <si>
    <t>Ut. Bruta Hotel</t>
  </si>
  <si>
    <t xml:space="preserve">     GOP Par USD</t>
  </si>
  <si>
    <t>Explorean Tulum</t>
  </si>
  <si>
    <t>GOP/ cto</t>
  </si>
  <si>
    <t>Ingreso de cuartos</t>
  </si>
  <si>
    <t>Tarifa Efectiva</t>
  </si>
  <si>
    <t>Tarifa</t>
  </si>
  <si>
    <t>Ocupación</t>
  </si>
  <si>
    <t>Conceptos (promedio anual)</t>
  </si>
  <si>
    <t>Resumen general</t>
  </si>
  <si>
    <t>Participación Posadas</t>
  </si>
  <si>
    <t>Inversión x cuarto</t>
  </si>
  <si>
    <t>Crédito bancario</t>
  </si>
  <si>
    <t>Capital</t>
  </si>
  <si>
    <t>Plazo en años</t>
  </si>
  <si>
    <t>Moneda</t>
  </si>
  <si>
    <t>RevPAR</t>
  </si>
  <si>
    <t>No de cuartos</t>
  </si>
  <si>
    <t>Marca</t>
  </si>
  <si>
    <t xml:space="preserve">Tulum </t>
  </si>
  <si>
    <t>Nombre</t>
  </si>
  <si>
    <t>Av.</t>
  </si>
  <si>
    <t>Año 5</t>
  </si>
  <si>
    <t>Año 4</t>
  </si>
  <si>
    <t>Año 3</t>
  </si>
  <si>
    <t>Año 2</t>
  </si>
  <si>
    <t>Año 1</t>
  </si>
  <si>
    <t>Concepto</t>
  </si>
  <si>
    <t>No</t>
  </si>
  <si>
    <t>Parametros del proyecto</t>
  </si>
  <si>
    <t>Explorean</t>
  </si>
  <si>
    <t>USD</t>
  </si>
  <si>
    <t>Tarifa USD PP</t>
  </si>
  <si>
    <t>Tarifa USD PAR</t>
  </si>
  <si>
    <t>Inv PAR</t>
  </si>
  <si>
    <t>Terreno</t>
  </si>
  <si>
    <t>Costo Total</t>
  </si>
  <si>
    <t>Crédito %</t>
  </si>
  <si>
    <t>Crédito $</t>
  </si>
  <si>
    <t>Plazo</t>
  </si>
  <si>
    <t>meses</t>
  </si>
  <si>
    <t>Gracia</t>
  </si>
  <si>
    <t>Año 6</t>
  </si>
  <si>
    <t>Año 7</t>
  </si>
  <si>
    <t>Año 8</t>
  </si>
  <si>
    <t>Año 9</t>
  </si>
  <si>
    <t>Año 10</t>
  </si>
  <si>
    <t>Flujo Neto</t>
  </si>
  <si>
    <t>Intereses</t>
  </si>
  <si>
    <t>Uilidad Neta</t>
  </si>
  <si>
    <t>Pago de capital</t>
  </si>
  <si>
    <t>Flujo Neto Acumulado</t>
  </si>
  <si>
    <t>Año 0</t>
  </si>
  <si>
    <t>Inversión Inicial</t>
  </si>
  <si>
    <t>Valor de Rescate</t>
  </si>
  <si>
    <t>Flujo Repartibles</t>
  </si>
  <si>
    <t>TIR</t>
  </si>
  <si>
    <t>Saldo Inicial</t>
  </si>
  <si>
    <t>Pago</t>
  </si>
  <si>
    <t>Saldo Final</t>
  </si>
  <si>
    <t>Año 11</t>
  </si>
  <si>
    <t>Año 12</t>
  </si>
  <si>
    <t>Año 13</t>
  </si>
  <si>
    <t>Año 14</t>
  </si>
  <si>
    <t>Año 15</t>
  </si>
  <si>
    <t>Club de Playa</t>
  </si>
  <si>
    <t>PORCENTAJE SOBRE INGRESOS</t>
  </si>
  <si>
    <t>PORCENTAJE SOBRE GOP</t>
  </si>
  <si>
    <t>NEGOCIADO</t>
  </si>
  <si>
    <t>RESERVA</t>
  </si>
  <si>
    <t>DIFERENCIAL POR ACLARAR EN %</t>
  </si>
  <si>
    <t>DIFERENCIAL POR ACLARAR MISMO %</t>
  </si>
  <si>
    <t>TARIFA PARA CUADRE</t>
  </si>
  <si>
    <t>Ut. Bruta Hotel % SOBRE INGRESOS</t>
  </si>
  <si>
    <t xml:space="preserve">     Tarifa Promedio PP</t>
  </si>
  <si>
    <t xml:space="preserve">     # cubiertos AYB</t>
  </si>
  <si>
    <t xml:space="preserve">     Ch Prom</t>
  </si>
  <si>
    <t>Numero Huéspedes</t>
  </si>
  <si>
    <t xml:space="preserve">     Numero de Huespedes</t>
  </si>
  <si>
    <t xml:space="preserve">     Ingresos HAB. neto</t>
  </si>
  <si>
    <t xml:space="preserve">     Ingresos AYB neto</t>
  </si>
  <si>
    <t xml:space="preserve">     Total otros ingresos</t>
  </si>
  <si>
    <t xml:space="preserve">     Costo ALI</t>
  </si>
  <si>
    <t xml:space="preserve">     Costo BEB</t>
  </si>
  <si>
    <t>TOTAL A&amp;B</t>
  </si>
  <si>
    <t xml:space="preserve">     Total COSTOS OTROS</t>
  </si>
  <si>
    <t xml:space="preserve">     Costo de Ventas</t>
  </si>
  <si>
    <t xml:space="preserve">     N¢minas HAB.</t>
  </si>
  <si>
    <t xml:space="preserve">     N¢m.+ relat. AYB</t>
  </si>
  <si>
    <t xml:space="preserve">     Total Nomina OTROS</t>
  </si>
  <si>
    <t xml:space="preserve">     Nomina Deptal</t>
  </si>
  <si>
    <t xml:space="preserve">     gastos habitaciones HAB</t>
  </si>
  <si>
    <t xml:space="preserve">     gastos AYB</t>
  </si>
  <si>
    <t xml:space="preserve">     Total Gastos OTROS</t>
  </si>
  <si>
    <t xml:space="preserve">     Gastos Deptales</t>
  </si>
  <si>
    <t xml:space="preserve">     Utilidad HABITACIONES</t>
  </si>
  <si>
    <t xml:space="preserve">     Utilidad AYB</t>
  </si>
  <si>
    <t xml:space="preserve">     Total Utilidad OTROS</t>
  </si>
  <si>
    <t xml:space="preserve">     ADMINISTRACION</t>
  </si>
  <si>
    <t xml:space="preserve">     PUBLICIDAD Y PROMOCION</t>
  </si>
  <si>
    <t xml:space="preserve">     MANTENIMIENTO</t>
  </si>
  <si>
    <t xml:space="preserve">     RECURSOS-HUMANOS</t>
  </si>
  <si>
    <t xml:space="preserve">     ENERGETICOS</t>
  </si>
  <si>
    <t>Fee  Marca</t>
  </si>
  <si>
    <t>Fee Operación</t>
  </si>
  <si>
    <t>FEES POSADAS</t>
  </si>
  <si>
    <t>Servicios Centralizados</t>
  </si>
  <si>
    <t>FEES POSADAS + SC</t>
  </si>
  <si>
    <t>Fees Posadas</t>
  </si>
  <si>
    <t>NPV</t>
  </si>
  <si>
    <t>POSADAS</t>
  </si>
  <si>
    <t>% SOBRE INGRESOS</t>
  </si>
  <si>
    <t>% SOBRE ING</t>
  </si>
  <si>
    <t>SOURCE</t>
  </si>
  <si>
    <t>TC</t>
  </si>
  <si>
    <t>CLUB DE PLAYA</t>
  </si>
  <si>
    <t>INCREMENTO ANUAL</t>
  </si>
  <si>
    <t>% Ut. Bruta Hotel</t>
  </si>
  <si>
    <t>% Ut del Hotel</t>
  </si>
  <si>
    <t>NOI (Net Operative Income)</t>
  </si>
  <si>
    <t>UTILIDAD LISA Y LLANA</t>
  </si>
  <si>
    <t>TIR con Inflación</t>
  </si>
  <si>
    <t>Principal</t>
  </si>
  <si>
    <t>de Habitación</t>
  </si>
  <si>
    <t>XIXIM EXCLUSIVE MAYAN HOTEL</t>
  </si>
  <si>
    <t>VILLAS</t>
  </si>
  <si>
    <t xml:space="preserve"> VILLAS OCUPADAS</t>
  </si>
  <si>
    <t>SPREAD</t>
  </si>
  <si>
    <t>TIIE 28</t>
  </si>
  <si>
    <t>TASA</t>
  </si>
  <si>
    <t>TASA NOMINAL</t>
  </si>
  <si>
    <t xml:space="preserve">Cuartos Disponibles </t>
  </si>
  <si>
    <t xml:space="preserve">Cuartos Ocupados </t>
  </si>
  <si>
    <t xml:space="preserve">Tarifa Cuartos </t>
  </si>
  <si>
    <t>Ingresos Ay B x Cuarto  Ocupado</t>
  </si>
  <si>
    <t>Otros Ingresos x Cto. Ocupado</t>
  </si>
  <si>
    <t xml:space="preserve">% A.y B. s/Total Ingresos </t>
  </si>
  <si>
    <t xml:space="preserve">% Habitaciones s/Total Ingresos </t>
  </si>
  <si>
    <t xml:space="preserve">% Otros Ingresos s/Total Ingresos </t>
  </si>
  <si>
    <t xml:space="preserve">% Costo de Alimentos </t>
  </si>
  <si>
    <t xml:space="preserve">% Costo de Bebidas </t>
  </si>
  <si>
    <t xml:space="preserve">% Costo Otros </t>
  </si>
  <si>
    <t>% Utilidad Bruta de Operación</t>
  </si>
  <si>
    <t>% EBITDA</t>
  </si>
  <si>
    <t>% CAPEX</t>
  </si>
  <si>
    <t xml:space="preserve">     Ocupación</t>
  </si>
  <si>
    <t xml:space="preserve">     Numero de Huéspedes</t>
  </si>
  <si>
    <t xml:space="preserve">     Nominas HAB.</t>
  </si>
  <si>
    <t xml:space="preserve">     Nominas AYB</t>
  </si>
  <si>
    <t xml:space="preserve">     ADMINISTRACIÓN</t>
  </si>
  <si>
    <t>3% Habitaciones Promisión y P.</t>
  </si>
  <si>
    <t xml:space="preserve">     PUBLICIDAD Y PROMOCIÓN</t>
  </si>
  <si>
    <t xml:space="preserve">     ENERGÉTICOS</t>
  </si>
  <si>
    <t>Estadísticas</t>
  </si>
  <si>
    <t xml:space="preserve">% de Ocupación </t>
  </si>
  <si>
    <t>Total Huéspedes</t>
  </si>
  <si>
    <t>Huéspedes por cuarto</t>
  </si>
  <si>
    <t xml:space="preserve">     Gastos habitaciones HAB</t>
  </si>
  <si>
    <t xml:space="preserve">     Gastos AYB</t>
  </si>
  <si>
    <t xml:space="preserve">Estado de Resultados </t>
  </si>
  <si>
    <t>FEES MUNDO IMPERIAL</t>
  </si>
  <si>
    <t>PRODUCTIVIDAD MUNDO IMPERIAL</t>
  </si>
  <si>
    <t>Seyed Rezvani</t>
  </si>
  <si>
    <t xml:space="preserve">Director General Mundo Imperial </t>
  </si>
  <si>
    <t>TOTAL MUNDO IMPERIAL</t>
  </si>
  <si>
    <t>AL 12 DE OCT 2020</t>
  </si>
  <si>
    <t>EBIT/GF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</si>
</sst>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[Red]\-#,##0\ "/>
    <numFmt numFmtId="165" formatCode="#,##0.0_ ;[Red]\-#,##0.0\ "/>
    <numFmt numFmtId="166" formatCode="0.0%"/>
    <numFmt numFmtId="167" formatCode="0_ ;\-0\ "/>
    <numFmt numFmtId="168" formatCode="_-* #,##0_-;\-* #,##0_-;_-* &quot;-&quot;??_-;_-@_-"/>
    <numFmt numFmtId="169" formatCode="_(* #,##0_);_(* \(#,##0\);_(* &quot;-&quot;??_);_(@_)"/>
    <numFmt numFmtId="170" formatCode="0.000"/>
    <numFmt numFmtId="171" formatCode="[Green]&quot;Dólares&quot;;\ ;&quot;Pesos&quot;"/>
    <numFmt numFmtId="172" formatCode="_-&quot;$&quot;* #,##0_-;\-&quot;$&quot;* #,##0_-;_-&quot;$&quot;* &quot;-&quot;??_-;_-@_-"/>
    <numFmt numFmtId="173" formatCode="_(&quot;$&quot;* #,##0_);_(&quot;$&quot;* \(#,##0\);_(&quot;$&quot;* &quot;-&quot;??_);_(@_)"/>
    <numFmt numFmtId="174" formatCode="#,##0_);[Red]\(#,##0\)"/>
    <numFmt numFmtId="175" formatCode="#,##0.00_ ;[Red]\-#,##0.00\ "/>
    <numFmt numFmtId="176" formatCode="#,##0.000_ ;[Red]\-#,##0.000\ "/>
    <numFmt numFmtId="177" formatCode="#,##0.00000_ ;[Red]\-#,##0.00000\ "/>
    <numFmt numFmtId="178" formatCode="#,##0_ ;\-#,##0\ "/>
    <numFmt numFmtId="179" formatCode="_-* #,##0.0_-;\-* #,##0.0_-;_-* &quot;-&quot;??_-;_-@_-"/>
    <numFmt numFmtId="180" formatCode="0.0000%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5"/>
      <name val="Trebuchet MS"/>
      <family val="2"/>
    </font>
    <font>
      <b/>
      <sz val="10"/>
      <color indexed="9"/>
      <name val="Trebuchet MS"/>
      <family val="2"/>
    </font>
    <font>
      <b/>
      <sz val="10"/>
      <color indexed="9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  <font>
      <sz val="8"/>
      <name val="Arial"/>
      <family val="2"/>
    </font>
    <font>
      <sz val="8"/>
      <name val="Swis721 LtEx BT"/>
      <family val="2"/>
    </font>
    <font>
      <sz val="8"/>
      <color indexed="8"/>
      <name val="Swis721 LtEx BT"/>
      <family val="2"/>
    </font>
    <font>
      <b/>
      <sz val="8"/>
      <color indexed="9"/>
      <name val="Swis721 LtEx BT"/>
      <family val="2"/>
    </font>
    <font>
      <sz val="10"/>
      <name val="Swis721 LtEx BT"/>
      <family val="2"/>
    </font>
    <font>
      <b/>
      <sz val="9"/>
      <color indexed="8"/>
      <name val="Swis721 LtEx BT"/>
      <family val="2"/>
    </font>
    <font>
      <sz val="8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eneva"/>
    </font>
    <font>
      <b/>
      <sz val="10"/>
      <color indexed="62"/>
      <name val="Swis721 LtEx BT"/>
      <family val="2"/>
    </font>
    <font>
      <i/>
      <sz val="9"/>
      <color theme="3" tint="-0.249977111117893"/>
      <name val="Calibri"/>
      <family val="2"/>
      <scheme val="minor"/>
    </font>
    <font>
      <b/>
      <sz val="8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indexed="9"/>
      <name val="Trebuchet MS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0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b/>
      <sz val="10"/>
      <color indexed="15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sz val="14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0"/>
      <color indexed="62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6" fillId="0" borderId="0"/>
  </cellStyleXfs>
  <cellXfs count="301">
    <xf numFmtId="0" fontId="0" fillId="0" borderId="0" xfId="0"/>
    <xf numFmtId="164" fontId="0" fillId="0" borderId="0" xfId="0" applyNumberFormat="1" applyProtection="1"/>
    <xf numFmtId="164" fontId="3" fillId="2" borderId="0" xfId="0" applyNumberFormat="1" applyFont="1" applyFill="1" applyBorder="1" applyAlignment="1">
      <alignment horizontal="center"/>
    </xf>
    <xf numFmtId="9" fontId="3" fillId="2" borderId="0" xfId="1" applyNumberFormat="1" applyFont="1" applyFill="1" applyBorder="1" applyAlignment="1">
      <alignment horizontal="center"/>
    </xf>
    <xf numFmtId="43" fontId="0" fillId="0" borderId="0" xfId="1" applyFont="1"/>
    <xf numFmtId="167" fontId="3" fillId="2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168" fontId="0" fillId="0" borderId="0" xfId="1" applyNumberFormat="1" applyFont="1"/>
    <xf numFmtId="9" fontId="0" fillId="0" borderId="0" xfId="0" applyNumberFormat="1"/>
    <xf numFmtId="168" fontId="0" fillId="0" borderId="0" xfId="0" applyNumberFormat="1"/>
    <xf numFmtId="164" fontId="3" fillId="2" borderId="0" xfId="0" applyNumberFormat="1" applyFont="1" applyFill="1" applyBorder="1"/>
    <xf numFmtId="164" fontId="4" fillId="2" borderId="0" xfId="0" applyNumberFormat="1" applyFont="1" applyFill="1" applyBorder="1"/>
    <xf numFmtId="9" fontId="3" fillId="2" borderId="0" xfId="2" applyFont="1" applyFill="1" applyBorder="1"/>
    <xf numFmtId="166" fontId="0" fillId="0" borderId="0" xfId="2" applyNumberFormat="1" applyFont="1"/>
    <xf numFmtId="38" fontId="0" fillId="0" borderId="0" xfId="1" applyNumberFormat="1" applyFont="1"/>
    <xf numFmtId="38" fontId="0" fillId="0" borderId="0" xfId="0" applyNumberFormat="1"/>
    <xf numFmtId="164" fontId="6" fillId="0" borderId="0" xfId="0" applyNumberFormat="1" applyFont="1" applyFill="1" applyBorder="1"/>
    <xf numFmtId="164" fontId="0" fillId="0" borderId="0" xfId="0" applyNumberFormat="1" applyAlignment="1" applyProtection="1">
      <alignment horizontal="right"/>
    </xf>
    <xf numFmtId="165" fontId="0" fillId="3" borderId="0" xfId="0" applyNumberFormat="1" applyFill="1" applyAlignment="1" applyProtection="1">
      <alignment horizontal="left"/>
    </xf>
    <xf numFmtId="9" fontId="0" fillId="0" borderId="0" xfId="2" applyFont="1" applyFill="1" applyProtection="1"/>
    <xf numFmtId="164" fontId="0" fillId="0" borderId="0" xfId="0" applyNumberFormat="1" applyFill="1" applyProtection="1"/>
    <xf numFmtId="0" fontId="0" fillId="0" borderId="0" xfId="0" applyFill="1"/>
    <xf numFmtId="0" fontId="8" fillId="0" borderId="0" xfId="4" applyFont="1" applyAlignment="1" applyProtection="1">
      <protection hidden="1"/>
    </xf>
    <xf numFmtId="0" fontId="9" fillId="0" borderId="2" xfId="4" applyFont="1" applyFill="1" applyBorder="1" applyAlignment="1" applyProtection="1">
      <protection hidden="1"/>
    </xf>
    <xf numFmtId="0" fontId="9" fillId="0" borderId="3" xfId="4" applyFont="1" applyFill="1" applyBorder="1" applyAlignment="1" applyProtection="1">
      <protection hidden="1"/>
    </xf>
    <xf numFmtId="0" fontId="8" fillId="0" borderId="0" xfId="4" applyFont="1" applyProtection="1">
      <protection locked="0"/>
    </xf>
    <xf numFmtId="166" fontId="9" fillId="0" borderId="1" xfId="2" applyNumberFormat="1" applyFont="1" applyFill="1" applyBorder="1" applyAlignment="1" applyProtection="1">
      <protection hidden="1"/>
    </xf>
    <xf numFmtId="169" fontId="9" fillId="0" borderId="1" xfId="4" applyNumberFormat="1" applyFont="1" applyFill="1" applyBorder="1" applyAlignment="1" applyProtection="1">
      <alignment horizontal="center"/>
      <protection hidden="1"/>
    </xf>
    <xf numFmtId="0" fontId="10" fillId="4" borderId="1" xfId="4" applyFont="1" applyFill="1" applyBorder="1" applyAlignment="1" applyProtection="1">
      <alignment horizontal="center" vertical="center"/>
      <protection hidden="1"/>
    </xf>
    <xf numFmtId="0" fontId="10" fillId="4" borderId="4" xfId="4" applyFont="1" applyFill="1" applyBorder="1" applyAlignment="1" applyProtection="1">
      <alignment vertical="center"/>
      <protection hidden="1"/>
    </xf>
    <xf numFmtId="0" fontId="10" fillId="4" borderId="3" xfId="4" applyFont="1" applyFill="1" applyBorder="1" applyAlignment="1" applyProtection="1">
      <alignment vertical="center"/>
      <protection hidden="1"/>
    </xf>
    <xf numFmtId="0" fontId="10" fillId="4" borderId="5" xfId="4" applyFont="1" applyFill="1" applyBorder="1" applyAlignment="1" applyProtection="1">
      <alignment horizontal="left" vertical="center"/>
      <protection hidden="1"/>
    </xf>
    <xf numFmtId="0" fontId="10" fillId="4" borderId="6" xfId="4" applyFont="1" applyFill="1" applyBorder="1" applyAlignment="1" applyProtection="1">
      <alignment horizontal="left" vertical="center"/>
      <protection hidden="1"/>
    </xf>
    <xf numFmtId="0" fontId="8" fillId="0" borderId="0" xfId="4" applyFont="1" applyProtection="1">
      <protection hidden="1"/>
    </xf>
    <xf numFmtId="166" fontId="9" fillId="0" borderId="0" xfId="2" applyNumberFormat="1" applyFont="1" applyFill="1" applyBorder="1" applyAlignment="1" applyProtection="1">
      <alignment horizontal="left"/>
      <protection locked="0"/>
    </xf>
    <xf numFmtId="0" fontId="9" fillId="0" borderId="0" xfId="4" applyFont="1" applyFill="1" applyBorder="1" applyAlignment="1" applyProtection="1">
      <protection hidden="1"/>
    </xf>
    <xf numFmtId="0" fontId="9" fillId="0" borderId="0" xfId="4" applyFont="1" applyFill="1" applyBorder="1" applyAlignment="1" applyProtection="1">
      <alignment vertical="top"/>
      <protection hidden="1"/>
    </xf>
    <xf numFmtId="0" fontId="11" fillId="0" borderId="0" xfId="0" applyFont="1"/>
    <xf numFmtId="0" fontId="9" fillId="0" borderId="1" xfId="4" applyFont="1" applyFill="1" applyBorder="1" applyAlignment="1" applyProtection="1">
      <protection hidden="1"/>
    </xf>
    <xf numFmtId="0" fontId="9" fillId="0" borderId="1" xfId="4" applyFont="1" applyFill="1" applyBorder="1" applyAlignment="1" applyProtection="1">
      <alignment vertical="top"/>
      <protection hidden="1"/>
    </xf>
    <xf numFmtId="9" fontId="9" fillId="0" borderId="4" xfId="2" applyFont="1" applyFill="1" applyBorder="1" applyAlignment="1" applyProtection="1">
      <alignment horizontal="left"/>
      <protection hidden="1"/>
    </xf>
    <xf numFmtId="9" fontId="9" fillId="0" borderId="3" xfId="2" applyFont="1" applyFill="1" applyBorder="1" applyAlignment="1" applyProtection="1">
      <alignment horizontal="left"/>
      <protection hidden="1"/>
    </xf>
    <xf numFmtId="0" fontId="9" fillId="0" borderId="1" xfId="4" applyFont="1" applyFill="1" applyBorder="1" applyAlignment="1" applyProtection="1">
      <alignment vertical="top"/>
      <protection locked="0" hidden="1"/>
    </xf>
    <xf numFmtId="0" fontId="10" fillId="4" borderId="1" xfId="4" applyFont="1" applyFill="1" applyBorder="1" applyAlignment="1" applyProtection="1">
      <alignment horizontal="center" vertical="center"/>
      <protection locked="0" hidden="1"/>
    </xf>
    <xf numFmtId="0" fontId="10" fillId="4" borderId="3" xfId="4" applyFont="1" applyFill="1" applyBorder="1" applyAlignment="1" applyProtection="1">
      <alignment horizontal="center" vertical="center"/>
      <protection locked="0" hidden="1"/>
    </xf>
    <xf numFmtId="0" fontId="10" fillId="4" borderId="1" xfId="4" applyFont="1" applyFill="1" applyBorder="1" applyAlignment="1" applyProtection="1">
      <alignment horizontal="center" vertical="center" wrapText="1"/>
      <protection locked="0" hidden="1"/>
    </xf>
    <xf numFmtId="0" fontId="10" fillId="4" borderId="4" xfId="4" applyFont="1" applyFill="1" applyBorder="1" applyAlignment="1" applyProtection="1">
      <alignment horizontal="center" vertical="center"/>
      <protection hidden="1"/>
    </xf>
    <xf numFmtId="0" fontId="10" fillId="4" borderId="3" xfId="4" applyFont="1" applyFill="1" applyBorder="1" applyAlignment="1" applyProtection="1">
      <alignment horizontal="center" vertical="center"/>
      <protection hidden="1"/>
    </xf>
    <xf numFmtId="0" fontId="10" fillId="4" borderId="2" xfId="4" applyFont="1" applyFill="1" applyBorder="1" applyAlignment="1" applyProtection="1">
      <alignment vertical="center"/>
      <protection hidden="1"/>
    </xf>
    <xf numFmtId="0" fontId="0" fillId="0" borderId="1" xfId="0" applyBorder="1"/>
    <xf numFmtId="172" fontId="9" fillId="0" borderId="1" xfId="3" applyNumberFormat="1" applyFont="1" applyFill="1" applyBorder="1" applyAlignment="1" applyProtection="1">
      <protection hidden="1"/>
    </xf>
    <xf numFmtId="169" fontId="9" fillId="0" borderId="1" xfId="1" applyNumberFormat="1" applyFont="1" applyFill="1" applyBorder="1" applyAlignment="1" applyProtection="1">
      <protection hidden="1"/>
    </xf>
    <xf numFmtId="173" fontId="9" fillId="0" borderId="1" xfId="3" applyNumberFormat="1" applyFont="1" applyFill="1" applyBorder="1" applyAlignment="1" applyProtection="1">
      <protection locked="0" hidden="1"/>
    </xf>
    <xf numFmtId="172" fontId="9" fillId="0" borderId="1" xfId="3" applyNumberFormat="1" applyFont="1" applyFill="1" applyBorder="1" applyAlignment="1" applyProtection="1">
      <alignment horizontal="center"/>
      <protection locked="0" hidden="1"/>
    </xf>
    <xf numFmtId="9" fontId="9" fillId="0" borderId="1" xfId="2" applyNumberFormat="1" applyFont="1" applyFill="1" applyBorder="1" applyAlignment="1" applyProtection="1">
      <alignment horizontal="right"/>
      <protection locked="0" hidden="1"/>
    </xf>
    <xf numFmtId="9" fontId="9" fillId="0" borderId="1" xfId="2" applyFont="1" applyFill="1" applyBorder="1" applyAlignment="1" applyProtection="1">
      <protection locked="0" hidden="1"/>
    </xf>
    <xf numFmtId="9" fontId="3" fillId="2" borderId="0" xfId="2" applyNumberFormat="1" applyFont="1" applyFill="1" applyBorder="1"/>
    <xf numFmtId="0" fontId="14" fillId="5" borderId="0" xfId="0" applyFont="1" applyFill="1" applyAlignment="1">
      <alignment horizontal="right"/>
    </xf>
    <xf numFmtId="174" fontId="17" fillId="0" borderId="0" xfId="5" applyNumberFormat="1" applyFont="1" applyFill="1" applyProtection="1">
      <protection hidden="1"/>
    </xf>
    <xf numFmtId="0" fontId="0" fillId="5" borderId="0" xfId="0" applyFill="1" applyAlignment="1">
      <alignment horizontal="right"/>
    </xf>
    <xf numFmtId="174" fontId="0" fillId="0" borderId="0" xfId="0" applyNumberFormat="1"/>
    <xf numFmtId="0" fontId="14" fillId="9" borderId="0" xfId="0" applyFont="1" applyFill="1" applyAlignment="1">
      <alignment horizontal="center"/>
    </xf>
    <xf numFmtId="166" fontId="15" fillId="0" borderId="0" xfId="2" applyNumberFormat="1" applyFont="1"/>
    <xf numFmtId="9" fontId="18" fillId="0" borderId="0" xfId="2" applyFont="1"/>
    <xf numFmtId="164" fontId="0" fillId="5" borderId="0" xfId="0" applyNumberFormat="1" applyFill="1" applyProtection="1"/>
    <xf numFmtId="9" fontId="0" fillId="10" borderId="7" xfId="0" applyNumberFormat="1" applyFill="1" applyBorder="1"/>
    <xf numFmtId="43" fontId="0" fillId="0" borderId="0" xfId="0" applyNumberFormat="1"/>
    <xf numFmtId="164" fontId="0" fillId="0" borderId="0" xfId="0" applyNumberFormat="1"/>
    <xf numFmtId="9" fontId="0" fillId="0" borderId="0" xfId="0" applyNumberFormat="1" applyFill="1"/>
    <xf numFmtId="43" fontId="0" fillId="0" borderId="0" xfId="1" applyNumberFormat="1" applyFont="1"/>
    <xf numFmtId="10" fontId="4" fillId="2" borderId="0" xfId="0" applyNumberFormat="1" applyFont="1" applyFill="1" applyBorder="1"/>
    <xf numFmtId="168" fontId="0" fillId="0" borderId="11" xfId="0" applyNumberFormat="1" applyBorder="1"/>
    <xf numFmtId="168" fontId="0" fillId="0" borderId="0" xfId="0" applyNumberFormat="1" applyBorder="1"/>
    <xf numFmtId="43" fontId="0" fillId="0" borderId="12" xfId="0" applyNumberFormat="1" applyBorder="1"/>
    <xf numFmtId="168" fontId="0" fillId="0" borderId="13" xfId="1" applyNumberFormat="1" applyFont="1" applyBorder="1"/>
    <xf numFmtId="168" fontId="0" fillId="0" borderId="14" xfId="0" applyNumberFormat="1" applyBorder="1"/>
    <xf numFmtId="43" fontId="0" fillId="0" borderId="15" xfId="0" applyNumberFormat="1" applyBorder="1"/>
    <xf numFmtId="168" fontId="0" fillId="0" borderId="11" xfId="1" applyNumberFormat="1" applyFont="1" applyBorder="1"/>
    <xf numFmtId="168" fontId="0" fillId="0" borderId="0" xfId="1" applyNumberFormat="1" applyFont="1" applyBorder="1"/>
    <xf numFmtId="0" fontId="0" fillId="0" borderId="12" xfId="0" applyBorder="1"/>
    <xf numFmtId="164" fontId="0" fillId="0" borderId="11" xfId="0" applyNumberFormat="1" applyBorder="1"/>
    <xf numFmtId="164" fontId="0" fillId="0" borderId="13" xfId="0" applyNumberFormat="1" applyBorder="1"/>
    <xf numFmtId="168" fontId="0" fillId="0" borderId="14" xfId="1" applyNumberFormat="1" applyFont="1" applyBorder="1"/>
    <xf numFmtId="0" fontId="0" fillId="0" borderId="15" xfId="0" applyBorder="1"/>
    <xf numFmtId="164" fontId="19" fillId="0" borderId="0" xfId="0" applyNumberFormat="1" applyFont="1" applyFill="1" applyBorder="1" applyAlignment="1">
      <alignment horizontal="center"/>
    </xf>
    <xf numFmtId="43" fontId="20" fillId="0" borderId="0" xfId="0" applyNumberFormat="1" applyFont="1" applyAlignment="1">
      <alignment horizontal="center"/>
    </xf>
    <xf numFmtId="2" fontId="0" fillId="0" borderId="0" xfId="2" applyNumberFormat="1" applyFont="1"/>
    <xf numFmtId="164" fontId="0" fillId="0" borderId="1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21" fillId="2" borderId="0" xfId="0" applyNumberFormat="1" applyFont="1" applyFill="1" applyBorder="1"/>
    <xf numFmtId="10" fontId="22" fillId="2" borderId="0" xfId="0" applyNumberFormat="1" applyFont="1" applyFill="1" applyBorder="1"/>
    <xf numFmtId="164" fontId="19" fillId="11" borderId="0" xfId="0" applyNumberFormat="1" applyFont="1" applyFill="1" applyBorder="1"/>
    <xf numFmtId="10" fontId="23" fillId="11" borderId="0" xfId="0" applyNumberFormat="1" applyFont="1" applyFill="1" applyBorder="1"/>
    <xf numFmtId="164" fontId="0" fillId="0" borderId="1" xfId="0" applyNumberFormat="1" applyBorder="1" applyProtection="1"/>
    <xf numFmtId="164" fontId="0" fillId="0" borderId="1" xfId="0" applyNumberFormat="1" applyFill="1" applyBorder="1" applyProtection="1"/>
    <xf numFmtId="164" fontId="3" fillId="2" borderId="1" xfId="0" applyNumberFormat="1" applyFont="1" applyFill="1" applyBorder="1" applyAlignment="1">
      <alignment horizontal="center"/>
    </xf>
    <xf numFmtId="9" fontId="3" fillId="2" borderId="1" xfId="2" applyFont="1" applyFill="1" applyBorder="1" applyAlignment="1">
      <alignment horizontal="center"/>
    </xf>
    <xf numFmtId="43" fontId="0" fillId="0" borderId="1" xfId="1" applyFont="1" applyBorder="1"/>
    <xf numFmtId="167" fontId="3" fillId="2" borderId="1" xfId="1" applyNumberFormat="1" applyFont="1" applyFill="1" applyBorder="1" applyAlignment="1">
      <alignment horizontal="center"/>
    </xf>
    <xf numFmtId="164" fontId="5" fillId="0" borderId="1" xfId="0" applyNumberFormat="1" applyFont="1" applyFill="1" applyBorder="1"/>
    <xf numFmtId="168" fontId="0" fillId="0" borderId="1" xfId="1" applyNumberFormat="1" applyFont="1" applyBorder="1"/>
    <xf numFmtId="9" fontId="0" fillId="0" borderId="1" xfId="0" applyNumberFormat="1" applyBorder="1"/>
    <xf numFmtId="168" fontId="0" fillId="0" borderId="1" xfId="0" applyNumberFormat="1" applyBorder="1"/>
    <xf numFmtId="43" fontId="0" fillId="0" borderId="1" xfId="0" applyNumberFormat="1" applyBorder="1"/>
    <xf numFmtId="168" fontId="0" fillId="11" borderId="1" xfId="1" applyNumberFormat="1" applyFont="1" applyFill="1" applyBorder="1"/>
    <xf numFmtId="164" fontId="3" fillId="2" borderId="1" xfId="0" applyNumberFormat="1" applyFont="1" applyFill="1" applyBorder="1"/>
    <xf numFmtId="164" fontId="4" fillId="2" borderId="1" xfId="0" applyNumberFormat="1" applyFont="1" applyFill="1" applyBorder="1"/>
    <xf numFmtId="164" fontId="0" fillId="11" borderId="1" xfId="0" applyNumberFormat="1" applyFill="1" applyBorder="1" applyProtection="1"/>
    <xf numFmtId="164" fontId="5" fillId="11" borderId="1" xfId="0" applyNumberFormat="1" applyFont="1" applyFill="1" applyBorder="1"/>
    <xf numFmtId="168" fontId="0" fillId="0" borderId="1" xfId="1" applyNumberFormat="1" applyFont="1" applyFill="1" applyBorder="1"/>
    <xf numFmtId="175" fontId="0" fillId="11" borderId="1" xfId="0" applyNumberFormat="1" applyFill="1" applyBorder="1" applyProtection="1"/>
    <xf numFmtId="175" fontId="0" fillId="0" borderId="1" xfId="0" applyNumberFormat="1" applyBorder="1" applyProtection="1"/>
    <xf numFmtId="175" fontId="0" fillId="0" borderId="1" xfId="0" applyNumberFormat="1" applyFill="1" applyBorder="1" applyProtection="1"/>
    <xf numFmtId="176" fontId="0" fillId="0" borderId="1" xfId="0" applyNumberFormat="1" applyBorder="1" applyProtection="1"/>
    <xf numFmtId="177" fontId="0" fillId="0" borderId="1" xfId="0" applyNumberFormat="1" applyBorder="1" applyProtection="1"/>
    <xf numFmtId="10" fontId="0" fillId="0" borderId="1" xfId="2" applyNumberFormat="1" applyFont="1" applyBorder="1" applyProtection="1"/>
    <xf numFmtId="168" fontId="4" fillId="2" borderId="1" xfId="1" applyNumberFormat="1" applyFont="1" applyFill="1" applyBorder="1"/>
    <xf numFmtId="9" fontId="3" fillId="2" borderId="1" xfId="2" applyNumberFormat="1" applyFont="1" applyFill="1" applyBorder="1"/>
    <xf numFmtId="10" fontId="0" fillId="0" borderId="1" xfId="2" applyNumberFormat="1" applyFont="1" applyBorder="1"/>
    <xf numFmtId="10" fontId="0" fillId="0" borderId="1" xfId="0" applyNumberFormat="1" applyBorder="1"/>
    <xf numFmtId="8" fontId="0" fillId="0" borderId="1" xfId="0" applyNumberFormat="1" applyBorder="1"/>
    <xf numFmtId="9" fontId="0" fillId="0" borderId="1" xfId="2" applyNumberFormat="1" applyFont="1" applyBorder="1"/>
    <xf numFmtId="164" fontId="6" fillId="0" borderId="1" xfId="0" applyNumberFormat="1" applyFont="1" applyFill="1" applyBorder="1"/>
    <xf numFmtId="166" fontId="0" fillId="0" borderId="1" xfId="2" applyNumberFormat="1" applyFont="1" applyBorder="1"/>
    <xf numFmtId="38" fontId="0" fillId="0" borderId="1" xfId="1" applyNumberFormat="1" applyFont="1" applyBorder="1"/>
    <xf numFmtId="38" fontId="25" fillId="0" borderId="1" xfId="1" applyNumberFormat="1" applyFont="1" applyBorder="1"/>
    <xf numFmtId="38" fontId="25" fillId="0" borderId="1" xfId="0" applyNumberFormat="1" applyFont="1" applyBorder="1"/>
    <xf numFmtId="9" fontId="26" fillId="2" borderId="1" xfId="2" applyFont="1" applyFill="1" applyBorder="1" applyAlignment="1">
      <alignment horizontal="center"/>
    </xf>
    <xf numFmtId="164" fontId="24" fillId="0" borderId="1" xfId="0" applyNumberFormat="1" applyFont="1" applyFill="1" applyBorder="1" applyAlignment="1" applyProtection="1">
      <alignment horizontal="center"/>
    </xf>
    <xf numFmtId="164" fontId="24" fillId="11" borderId="1" xfId="0" applyNumberFormat="1" applyFont="1" applyFill="1" applyBorder="1" applyAlignment="1" applyProtection="1">
      <alignment horizontal="center"/>
    </xf>
    <xf numFmtId="165" fontId="24" fillId="0" borderId="1" xfId="0" applyNumberFormat="1" applyFont="1" applyFill="1" applyBorder="1" applyAlignment="1" applyProtection="1">
      <alignment horizontal="center"/>
    </xf>
    <xf numFmtId="0" fontId="24" fillId="0" borderId="1" xfId="0" applyFont="1" applyFill="1" applyBorder="1" applyAlignment="1">
      <alignment horizontal="center"/>
    </xf>
    <xf numFmtId="10" fontId="24" fillId="0" borderId="1" xfId="2" applyNumberFormat="1" applyFont="1" applyFill="1" applyBorder="1" applyAlignment="1" applyProtection="1">
      <alignment horizontal="center"/>
    </xf>
    <xf numFmtId="164" fontId="24" fillId="0" borderId="1" xfId="0" applyNumberFormat="1" applyFont="1" applyBorder="1" applyAlignment="1" applyProtection="1">
      <alignment horizontal="center"/>
    </xf>
    <xf numFmtId="10" fontId="24" fillId="0" borderId="1" xfId="0" applyNumberFormat="1" applyFont="1" applyBorder="1" applyAlignment="1" applyProtection="1">
      <alignment horizontal="center"/>
    </xf>
    <xf numFmtId="10" fontId="24" fillId="0" borderId="1" xfId="0" applyNumberFormat="1" applyFont="1" applyFill="1" applyBorder="1" applyAlignment="1" applyProtection="1">
      <alignment horizontal="center"/>
    </xf>
    <xf numFmtId="0" fontId="24" fillId="0" borderId="1" xfId="0" applyFont="1" applyBorder="1" applyAlignment="1">
      <alignment horizontal="center"/>
    </xf>
    <xf numFmtId="10" fontId="24" fillId="0" borderId="1" xfId="2" applyNumberFormat="1" applyFont="1" applyBorder="1" applyAlignment="1" applyProtection="1">
      <alignment horizontal="center"/>
    </xf>
    <xf numFmtId="10" fontId="24" fillId="0" borderId="1" xfId="2" applyNumberFormat="1" applyFont="1" applyBorder="1" applyAlignment="1">
      <alignment horizontal="center"/>
    </xf>
    <xf numFmtId="168" fontId="27" fillId="0" borderId="1" xfId="1" applyNumberFormat="1" applyFont="1" applyBorder="1"/>
    <xf numFmtId="164" fontId="27" fillId="0" borderId="1" xfId="0" applyNumberFormat="1" applyFont="1" applyFill="1" applyBorder="1" applyAlignment="1" applyProtection="1">
      <alignment horizontal="center"/>
    </xf>
    <xf numFmtId="164" fontId="28" fillId="0" borderId="1" xfId="0" applyNumberFormat="1" applyFont="1" applyBorder="1" applyAlignment="1" applyProtection="1">
      <alignment horizontal="center"/>
    </xf>
    <xf numFmtId="165" fontId="28" fillId="3" borderId="1" xfId="0" applyNumberFormat="1" applyFont="1" applyFill="1" applyBorder="1" applyAlignment="1" applyProtection="1">
      <alignment horizontal="center"/>
    </xf>
    <xf numFmtId="164" fontId="5" fillId="5" borderId="1" xfId="0" applyNumberFormat="1" applyFont="1" applyFill="1" applyBorder="1"/>
    <xf numFmtId="178" fontId="27" fillId="0" borderId="1" xfId="0" applyNumberFormat="1" applyFont="1" applyBorder="1"/>
    <xf numFmtId="168" fontId="27" fillId="0" borderId="1" xfId="0" applyNumberFormat="1" applyFont="1" applyBorder="1"/>
    <xf numFmtId="9" fontId="0" fillId="0" borderId="1" xfId="2" applyNumberFormat="1" applyFont="1" applyBorder="1" applyProtection="1"/>
    <xf numFmtId="9" fontId="29" fillId="2" borderId="1" xfId="2" applyFont="1" applyFill="1" applyBorder="1" applyAlignment="1">
      <alignment horizontal="center"/>
    </xf>
    <xf numFmtId="164" fontId="24" fillId="0" borderId="1" xfId="0" applyNumberFormat="1" applyFont="1" applyBorder="1" applyAlignment="1" applyProtection="1">
      <alignment horizontal="right"/>
    </xf>
    <xf numFmtId="179" fontId="0" fillId="0" borderId="1" xfId="0" applyNumberFormat="1" applyBorder="1"/>
    <xf numFmtId="166" fontId="24" fillId="0" borderId="1" xfId="2" applyNumberFormat="1" applyFont="1" applyBorder="1" applyAlignment="1" applyProtection="1">
      <alignment horizontal="center"/>
    </xf>
    <xf numFmtId="0" fontId="14" fillId="5" borderId="0" xfId="0" applyFont="1" applyFill="1" applyAlignment="1">
      <alignment horizontal="center"/>
    </xf>
    <xf numFmtId="180" fontId="0" fillId="0" borderId="0" xfId="0" applyNumberFormat="1"/>
    <xf numFmtId="164" fontId="4" fillId="2" borderId="1" xfId="0" applyNumberFormat="1" applyFont="1" applyFill="1" applyBorder="1" applyAlignment="1">
      <alignment horizontal="center"/>
    </xf>
    <xf numFmtId="9" fontId="34" fillId="2" borderId="1" xfId="2" applyFont="1" applyFill="1" applyBorder="1" applyAlignment="1">
      <alignment horizontal="center"/>
    </xf>
    <xf numFmtId="9" fontId="4" fillId="2" borderId="1" xfId="2" applyFont="1" applyFill="1" applyBorder="1" applyAlignment="1">
      <alignment horizontal="center"/>
    </xf>
    <xf numFmtId="9" fontId="35" fillId="2" borderId="1" xfId="2" applyFont="1" applyFill="1" applyBorder="1" applyAlignment="1">
      <alignment horizontal="center"/>
    </xf>
    <xf numFmtId="1" fontId="34" fillId="2" borderId="1" xfId="2" applyNumberFormat="1" applyFont="1" applyFill="1" applyBorder="1" applyAlignment="1">
      <alignment horizontal="center"/>
    </xf>
    <xf numFmtId="167" fontId="4" fillId="2" borderId="1" xfId="1" applyNumberFormat="1" applyFont="1" applyFill="1" applyBorder="1" applyAlignment="1">
      <alignment horizontal="center"/>
    </xf>
    <xf numFmtId="166" fontId="4" fillId="2" borderId="1" xfId="2" applyNumberFormat="1" applyFont="1" applyFill="1" applyBorder="1"/>
    <xf numFmtId="164" fontId="40" fillId="0" borderId="1" xfId="0" applyNumberFormat="1" applyFont="1" applyBorder="1" applyProtection="1"/>
    <xf numFmtId="175" fontId="34" fillId="3" borderId="1" xfId="0" applyNumberFormat="1" applyFont="1" applyFill="1" applyBorder="1" applyAlignment="1" applyProtection="1">
      <alignment horizontal="center"/>
    </xf>
    <xf numFmtId="0" fontId="40" fillId="0" borderId="1" xfId="0" applyFont="1" applyBorder="1"/>
    <xf numFmtId="164" fontId="41" fillId="0" borderId="1" xfId="0" applyNumberFormat="1" applyFont="1" applyBorder="1" applyAlignment="1" applyProtection="1">
      <alignment horizontal="center"/>
    </xf>
    <xf numFmtId="164" fontId="40" fillId="0" borderId="1" xfId="0" applyNumberFormat="1" applyFont="1" applyFill="1" applyBorder="1" applyProtection="1"/>
    <xf numFmtId="168" fontId="40" fillId="0" borderId="1" xfId="1" applyNumberFormat="1" applyFont="1" applyBorder="1"/>
    <xf numFmtId="9" fontId="40" fillId="0" borderId="1" xfId="0" applyNumberFormat="1" applyFont="1" applyBorder="1"/>
    <xf numFmtId="178" fontId="34" fillId="0" borderId="1" xfId="0" applyNumberFormat="1" applyFont="1" applyBorder="1"/>
    <xf numFmtId="168" fontId="34" fillId="0" borderId="1" xfId="0" applyNumberFormat="1" applyFont="1" applyBorder="1"/>
    <xf numFmtId="168" fontId="40" fillId="0" borderId="1" xfId="0" applyNumberFormat="1" applyFont="1" applyBorder="1"/>
    <xf numFmtId="179" fontId="40" fillId="0" borderId="1" xfId="0" applyNumberFormat="1" applyFont="1" applyBorder="1"/>
    <xf numFmtId="178" fontId="40" fillId="0" borderId="1" xfId="0" applyNumberFormat="1" applyFont="1" applyBorder="1" applyAlignment="1">
      <alignment horizontal="center"/>
    </xf>
    <xf numFmtId="10" fontId="41" fillId="0" borderId="1" xfId="0" applyNumberFormat="1" applyFont="1" applyBorder="1" applyAlignment="1" applyProtection="1">
      <alignment horizontal="center"/>
    </xf>
    <xf numFmtId="168" fontId="40" fillId="11" borderId="1" xfId="1" applyNumberFormat="1" applyFont="1" applyFill="1" applyBorder="1"/>
    <xf numFmtId="164" fontId="40" fillId="11" borderId="1" xfId="0" applyNumberFormat="1" applyFont="1" applyFill="1" applyBorder="1" applyProtection="1"/>
    <xf numFmtId="164" fontId="40" fillId="11" borderId="1" xfId="0" applyNumberFormat="1" applyFont="1" applyFill="1" applyBorder="1" applyAlignment="1" applyProtection="1">
      <alignment horizontal="center"/>
    </xf>
    <xf numFmtId="164" fontId="41" fillId="0" borderId="1" xfId="0" applyNumberFormat="1" applyFont="1" applyFill="1" applyBorder="1" applyAlignment="1" applyProtection="1">
      <alignment horizontal="center"/>
    </xf>
    <xf numFmtId="168" fontId="40" fillId="0" borderId="1" xfId="1" applyNumberFormat="1" applyFont="1" applyFill="1" applyBorder="1"/>
    <xf numFmtId="175" fontId="40" fillId="11" borderId="1" xfId="0" applyNumberFormat="1" applyFont="1" applyFill="1" applyBorder="1" applyProtection="1"/>
    <xf numFmtId="175" fontId="40" fillId="11" borderId="1" xfId="0" applyNumberFormat="1" applyFont="1" applyFill="1" applyBorder="1" applyAlignment="1" applyProtection="1">
      <alignment horizontal="center"/>
    </xf>
    <xf numFmtId="164" fontId="41" fillId="11" borderId="1" xfId="0" applyNumberFormat="1" applyFont="1" applyFill="1" applyBorder="1" applyAlignment="1" applyProtection="1">
      <alignment horizontal="center"/>
    </xf>
    <xf numFmtId="10" fontId="41" fillId="0" borderId="1" xfId="0" applyNumberFormat="1" applyFont="1" applyFill="1" applyBorder="1" applyAlignment="1" applyProtection="1">
      <alignment horizontal="center"/>
    </xf>
    <xf numFmtId="0" fontId="41" fillId="0" borderId="1" xfId="0" applyFont="1" applyBorder="1" applyAlignment="1">
      <alignment horizontal="center"/>
    </xf>
    <xf numFmtId="10" fontId="40" fillId="0" borderId="1" xfId="2" applyNumberFormat="1" applyFont="1" applyBorder="1"/>
    <xf numFmtId="166" fontId="41" fillId="0" borderId="1" xfId="2" applyNumberFormat="1" applyFont="1" applyBorder="1" applyAlignment="1" applyProtection="1">
      <alignment horizontal="center"/>
    </xf>
    <xf numFmtId="10" fontId="41" fillId="0" borderId="1" xfId="2" applyNumberFormat="1" applyFont="1" applyBorder="1" applyAlignment="1" applyProtection="1">
      <alignment horizontal="center"/>
    </xf>
    <xf numFmtId="10" fontId="40" fillId="0" borderId="1" xfId="2" applyNumberFormat="1" applyFont="1" applyBorder="1" applyProtection="1"/>
    <xf numFmtId="0" fontId="40" fillId="12" borderId="1" xfId="0" applyFont="1" applyFill="1" applyBorder="1"/>
    <xf numFmtId="0" fontId="41" fillId="12" borderId="1" xfId="0" applyFont="1" applyFill="1" applyBorder="1" applyAlignment="1">
      <alignment horizontal="center"/>
    </xf>
    <xf numFmtId="164" fontId="41" fillId="12" borderId="1" xfId="0" applyNumberFormat="1" applyFont="1" applyFill="1" applyBorder="1"/>
    <xf numFmtId="10" fontId="41" fillId="12" borderId="1" xfId="2" applyNumberFormat="1" applyFont="1" applyFill="1" applyBorder="1"/>
    <xf numFmtId="10" fontId="41" fillId="0" borderId="1" xfId="2" applyNumberFormat="1" applyFont="1" applyBorder="1" applyAlignment="1">
      <alignment horizontal="center"/>
    </xf>
    <xf numFmtId="10" fontId="40" fillId="0" borderId="1" xfId="0" applyNumberFormat="1" applyFont="1" applyBorder="1"/>
    <xf numFmtId="166" fontId="40" fillId="0" borderId="1" xfId="2" applyNumberFormat="1" applyFont="1" applyBorder="1"/>
    <xf numFmtId="164" fontId="34" fillId="0" borderId="1" xfId="0" applyNumberFormat="1" applyFont="1" applyFill="1" applyBorder="1" applyAlignment="1" applyProtection="1">
      <alignment horizontal="center"/>
    </xf>
    <xf numFmtId="168" fontId="34" fillId="0" borderId="1" xfId="1" applyNumberFormat="1" applyFont="1" applyBorder="1"/>
    <xf numFmtId="10" fontId="41" fillId="0" borderId="1" xfId="2" applyNumberFormat="1" applyFont="1" applyFill="1" applyBorder="1" applyAlignment="1" applyProtection="1">
      <alignment horizontal="center"/>
    </xf>
    <xf numFmtId="164" fontId="34" fillId="11" borderId="1" xfId="0" applyNumberFormat="1" applyFont="1" applyFill="1" applyBorder="1" applyAlignment="1" applyProtection="1">
      <alignment horizontal="center"/>
    </xf>
    <xf numFmtId="10" fontId="40" fillId="11" borderId="1" xfId="0" applyNumberFormat="1" applyFont="1" applyFill="1" applyBorder="1" applyAlignment="1" applyProtection="1">
      <alignment horizontal="center"/>
    </xf>
    <xf numFmtId="176" fontId="40" fillId="11" borderId="1" xfId="0" applyNumberFormat="1" applyFont="1" applyFill="1" applyBorder="1" applyProtection="1"/>
    <xf numFmtId="176" fontId="40" fillId="11" borderId="1" xfId="0" applyNumberFormat="1" applyFont="1" applyFill="1" applyBorder="1" applyAlignment="1" applyProtection="1">
      <alignment horizontal="center"/>
    </xf>
    <xf numFmtId="177" fontId="40" fillId="11" borderId="1" xfId="0" applyNumberFormat="1" applyFont="1" applyFill="1" applyBorder="1" applyProtection="1"/>
    <xf numFmtId="177" fontId="40" fillId="11" borderId="1" xfId="0" applyNumberFormat="1" applyFont="1" applyFill="1" applyBorder="1" applyAlignment="1" applyProtection="1">
      <alignment horizontal="center"/>
    </xf>
    <xf numFmtId="0" fontId="40" fillId="11" borderId="1" xfId="0" applyFont="1" applyFill="1" applyBorder="1"/>
    <xf numFmtId="0" fontId="40" fillId="11" borderId="1" xfId="0" applyFont="1" applyFill="1" applyBorder="1" applyAlignment="1">
      <alignment horizontal="center"/>
    </xf>
    <xf numFmtId="10" fontId="41" fillId="11" borderId="1" xfId="2" applyNumberFormat="1" applyFont="1" applyFill="1" applyBorder="1" applyAlignment="1" applyProtection="1">
      <alignment horizontal="center"/>
    </xf>
    <xf numFmtId="43" fontId="40" fillId="11" borderId="1" xfId="0" applyNumberFormat="1" applyFont="1" applyFill="1" applyBorder="1"/>
    <xf numFmtId="43" fontId="40" fillId="11" borderId="1" xfId="0" applyNumberFormat="1" applyFont="1" applyFill="1" applyBorder="1" applyAlignment="1">
      <alignment horizontal="center"/>
    </xf>
    <xf numFmtId="10" fontId="41" fillId="11" borderId="1" xfId="2" applyNumberFormat="1" applyFont="1" applyFill="1" applyBorder="1" applyAlignment="1">
      <alignment horizontal="center"/>
    </xf>
    <xf numFmtId="0" fontId="32" fillId="0" borderId="0" xfId="0" applyFont="1"/>
    <xf numFmtId="0" fontId="42" fillId="5" borderId="0" xfId="0" applyFont="1" applyFill="1" applyAlignment="1">
      <alignment horizontal="right"/>
    </xf>
    <xf numFmtId="174" fontId="39" fillId="0" borderId="0" xfId="5" applyNumberFormat="1" applyFont="1" applyFill="1" applyProtection="1">
      <protection hidden="1"/>
    </xf>
    <xf numFmtId="180" fontId="37" fillId="0" borderId="0" xfId="0" applyNumberFormat="1" applyFont="1"/>
    <xf numFmtId="174" fontId="32" fillId="0" borderId="0" xfId="0" applyNumberFormat="1" applyFont="1"/>
    <xf numFmtId="44" fontId="32" fillId="0" borderId="0" xfId="3" applyFont="1"/>
    <xf numFmtId="9" fontId="32" fillId="6" borderId="0" xfId="0" applyNumberFormat="1" applyFont="1" applyFill="1"/>
    <xf numFmtId="180" fontId="37" fillId="7" borderId="0" xfId="0" applyNumberFormat="1" applyFont="1" applyFill="1"/>
    <xf numFmtId="10" fontId="32" fillId="0" borderId="0" xfId="0" applyNumberFormat="1" applyFont="1" applyFill="1"/>
    <xf numFmtId="180" fontId="32" fillId="0" borderId="0" xfId="0" applyNumberFormat="1" applyFont="1"/>
    <xf numFmtId="0" fontId="32" fillId="6" borderId="0" xfId="0" applyFont="1" applyFill="1"/>
    <xf numFmtId="0" fontId="43" fillId="0" borderId="0" xfId="0" applyFont="1"/>
    <xf numFmtId="0" fontId="42" fillId="8" borderId="0" xfId="0" applyFont="1" applyFill="1" applyAlignment="1">
      <alignment horizontal="center"/>
    </xf>
    <xf numFmtId="0" fontId="32" fillId="5" borderId="0" xfId="0" applyFont="1" applyFill="1" applyAlignment="1">
      <alignment horizontal="right"/>
    </xf>
    <xf numFmtId="174" fontId="44" fillId="0" borderId="0" xfId="1" applyNumberFormat="1" applyFont="1" applyBorder="1" applyProtection="1">
      <protection hidden="1"/>
    </xf>
    <xf numFmtId="174" fontId="40" fillId="0" borderId="0" xfId="1" applyNumberFormat="1" applyFont="1" applyBorder="1" applyProtection="1">
      <protection hidden="1"/>
    </xf>
    <xf numFmtId="0" fontId="32" fillId="0" borderId="0" xfId="0" applyFont="1" applyFill="1" applyAlignment="1">
      <alignment horizontal="right"/>
    </xf>
    <xf numFmtId="0" fontId="38" fillId="0" borderId="0" xfId="0" applyFont="1"/>
    <xf numFmtId="0" fontId="45" fillId="8" borderId="0" xfId="0" applyFont="1" applyFill="1" applyAlignment="1">
      <alignment horizontal="center"/>
    </xf>
    <xf numFmtId="168" fontId="32" fillId="0" borderId="0" xfId="1" applyNumberFormat="1" applyFont="1"/>
    <xf numFmtId="10" fontId="32" fillId="0" borderId="0" xfId="0" applyNumberFormat="1" applyFont="1"/>
    <xf numFmtId="0" fontId="41" fillId="0" borderId="1" xfId="0" applyFont="1" applyBorder="1" applyAlignment="1">
      <alignment horizontal="right"/>
    </xf>
    <xf numFmtId="168" fontId="40" fillId="13" borderId="1" xfId="1" applyNumberFormat="1" applyFont="1" applyFill="1" applyBorder="1" applyProtection="1"/>
    <xf numFmtId="164" fontId="40" fillId="13" borderId="1" xfId="0" applyNumberFormat="1" applyFont="1" applyFill="1" applyBorder="1" applyProtection="1"/>
    <xf numFmtId="166" fontId="40" fillId="13" borderId="1" xfId="1" applyNumberFormat="1" applyFont="1" applyFill="1" applyBorder="1" applyProtection="1"/>
    <xf numFmtId="44" fontId="40" fillId="13" borderId="1" xfId="3" applyFont="1" applyFill="1" applyBorder="1" applyProtection="1"/>
    <xf numFmtId="165" fontId="40" fillId="13" borderId="1" xfId="0" applyNumberFormat="1" applyFont="1" applyFill="1" applyBorder="1" applyProtection="1"/>
    <xf numFmtId="166" fontId="40" fillId="13" borderId="1" xfId="2" applyNumberFormat="1" applyFont="1" applyFill="1" applyBorder="1" applyProtection="1"/>
    <xf numFmtId="164" fontId="41" fillId="0" borderId="17" xfId="0" applyNumberFormat="1" applyFont="1" applyBorder="1" applyAlignment="1" applyProtection="1">
      <alignment horizontal="center"/>
    </xf>
    <xf numFmtId="168" fontId="40" fillId="11" borderId="16" xfId="1" applyNumberFormat="1" applyFont="1" applyFill="1" applyBorder="1"/>
    <xf numFmtId="0" fontId="46" fillId="0" borderId="0" xfId="0" applyFont="1" applyAlignment="1">
      <alignment horizontal="center"/>
    </xf>
    <xf numFmtId="164" fontId="41" fillId="0" borderId="3" xfId="0" applyNumberFormat="1" applyFont="1" applyBorder="1" applyAlignment="1" applyProtection="1">
      <alignment horizontal="center"/>
    </xf>
    <xf numFmtId="0" fontId="40" fillId="0" borderId="3" xfId="0" applyFont="1" applyBorder="1"/>
    <xf numFmtId="0" fontId="40" fillId="0" borderId="4" xfId="0" applyFont="1" applyBorder="1"/>
    <xf numFmtId="0" fontId="40" fillId="0" borderId="17" xfId="0" applyFont="1" applyBorder="1"/>
    <xf numFmtId="164" fontId="40" fillId="0" borderId="0" xfId="0" applyNumberFormat="1" applyFont="1" applyBorder="1" applyProtection="1"/>
    <xf numFmtId="9" fontId="40" fillId="0" borderId="0" xfId="2" applyNumberFormat="1" applyFont="1" applyBorder="1" applyProtection="1"/>
    <xf numFmtId="0" fontId="40" fillId="0" borderId="0" xfId="0" applyFont="1" applyBorder="1"/>
    <xf numFmtId="0" fontId="40" fillId="0" borderId="6" xfId="0" applyFont="1" applyBorder="1"/>
    <xf numFmtId="0" fontId="40" fillId="0" borderId="5" xfId="0" applyFont="1" applyBorder="1"/>
    <xf numFmtId="0" fontId="40" fillId="0" borderId="18" xfId="0" applyFont="1" applyBorder="1"/>
    <xf numFmtId="164" fontId="4" fillId="2" borderId="19" xfId="0" applyNumberFormat="1" applyFont="1" applyFill="1" applyBorder="1" applyAlignment="1">
      <alignment horizontal="center"/>
    </xf>
    <xf numFmtId="164" fontId="4" fillId="2" borderId="19" xfId="0" applyNumberFormat="1" applyFont="1" applyFill="1" applyBorder="1"/>
    <xf numFmtId="167" fontId="4" fillId="2" borderId="19" xfId="1" applyNumberFormat="1" applyFont="1" applyFill="1" applyBorder="1" applyAlignment="1">
      <alignment horizontal="center"/>
    </xf>
    <xf numFmtId="0" fontId="0" fillId="0" borderId="0" xfId="0" applyBorder="1"/>
    <xf numFmtId="0" fontId="40" fillId="0" borderId="20" xfId="0" applyFont="1" applyBorder="1" applyAlignment="1">
      <alignment horizontal="center"/>
    </xf>
    <xf numFmtId="43" fontId="40" fillId="0" borderId="20" xfId="1" applyFont="1" applyBorder="1"/>
    <xf numFmtId="164" fontId="36" fillId="0" borderId="20" xfId="0" applyNumberFormat="1" applyFont="1" applyFill="1" applyBorder="1"/>
    <xf numFmtId="164" fontId="36" fillId="0" borderId="17" xfId="0" applyNumberFormat="1" applyFont="1" applyFill="1" applyBorder="1"/>
    <xf numFmtId="164" fontId="36" fillId="11" borderId="20" xfId="0" applyNumberFormat="1" applyFont="1" applyFill="1" applyBorder="1"/>
    <xf numFmtId="164" fontId="36" fillId="11" borderId="17" xfId="0" applyNumberFormat="1" applyFont="1" applyFill="1" applyBorder="1"/>
    <xf numFmtId="164" fontId="40" fillId="0" borderId="17" xfId="0" applyNumberFormat="1" applyFont="1" applyBorder="1" applyProtection="1"/>
    <xf numFmtId="164" fontId="40" fillId="0" borderId="20" xfId="0" applyNumberFormat="1" applyFont="1" applyBorder="1" applyProtection="1"/>
    <xf numFmtId="0" fontId="40" fillId="0" borderId="20" xfId="0" applyFont="1" applyBorder="1"/>
    <xf numFmtId="164" fontId="4" fillId="2" borderId="20" xfId="0" applyNumberFormat="1" applyFont="1" applyFill="1" applyBorder="1"/>
    <xf numFmtId="164" fontId="39" fillId="0" borderId="20" xfId="0" applyNumberFormat="1" applyFont="1" applyFill="1" applyBorder="1"/>
    <xf numFmtId="164" fontId="39" fillId="0" borderId="17" xfId="0" applyNumberFormat="1" applyFont="1" applyFill="1" applyBorder="1"/>
    <xf numFmtId="38" fontId="36" fillId="0" borderId="20" xfId="1" applyNumberFormat="1" applyFont="1" applyBorder="1"/>
    <xf numFmtId="38" fontId="40" fillId="0" borderId="20" xfId="1" applyNumberFormat="1" applyFont="1" applyBorder="1"/>
    <xf numFmtId="38" fontId="36" fillId="0" borderId="17" xfId="0" applyNumberFormat="1" applyFont="1" applyBorder="1"/>
    <xf numFmtId="9" fontId="40" fillId="13" borderId="21" xfId="2" applyFont="1" applyFill="1" applyBorder="1" applyProtection="1"/>
    <xf numFmtId="164" fontId="40" fillId="13" borderId="21" xfId="0" applyNumberFormat="1" applyFont="1" applyFill="1" applyBorder="1" applyProtection="1"/>
    <xf numFmtId="164" fontId="40" fillId="13" borderId="6" xfId="0" applyNumberFormat="1" applyFont="1" applyFill="1" applyBorder="1" applyProtection="1"/>
    <xf numFmtId="164" fontId="40" fillId="0" borderId="21" xfId="0" applyNumberFormat="1" applyFont="1" applyBorder="1" applyProtection="1"/>
    <xf numFmtId="164" fontId="40" fillId="0" borderId="6" xfId="0" applyNumberFormat="1" applyFont="1" applyBorder="1" applyProtection="1"/>
    <xf numFmtId="164" fontId="40" fillId="0" borderId="5" xfId="0" applyNumberFormat="1" applyFont="1" applyBorder="1" applyProtection="1"/>
    <xf numFmtId="164" fontId="40" fillId="0" borderId="22" xfId="0" applyNumberFormat="1" applyFont="1" applyBorder="1" applyProtection="1"/>
    <xf numFmtId="2" fontId="32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43" fontId="0" fillId="0" borderId="8" xfId="0" applyNumberFormat="1" applyBorder="1" applyAlignment="1">
      <alignment horizontal="center"/>
    </xf>
    <xf numFmtId="43" fontId="0" fillId="0" borderId="9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33" fillId="2" borderId="17" xfId="0" applyNumberFormat="1" applyFont="1" applyFill="1" applyBorder="1" applyAlignment="1">
      <alignment horizontal="center"/>
    </xf>
    <xf numFmtId="164" fontId="34" fillId="0" borderId="3" xfId="0" applyNumberFormat="1" applyFont="1" applyFill="1" applyBorder="1" applyAlignment="1" applyProtection="1">
      <alignment horizontal="center"/>
    </xf>
    <xf numFmtId="164" fontId="34" fillId="0" borderId="4" xfId="0" applyNumberFormat="1" applyFont="1" applyFill="1" applyBorder="1" applyAlignment="1" applyProtection="1">
      <alignment horizontal="center"/>
    </xf>
    <xf numFmtId="164" fontId="40" fillId="0" borderId="0" xfId="0" applyNumberFormat="1" applyFont="1" applyBorder="1" applyAlignment="1" applyProtection="1">
      <alignment horizontal="center"/>
    </xf>
    <xf numFmtId="0" fontId="42" fillId="5" borderId="0" xfId="0" applyFont="1" applyFill="1" applyAlignment="1">
      <alignment horizontal="center"/>
    </xf>
    <xf numFmtId="170" fontId="9" fillId="0" borderId="3" xfId="4" applyNumberFormat="1" applyFont="1" applyFill="1" applyBorder="1" applyAlignment="1" applyProtection="1">
      <alignment horizontal="left"/>
      <protection hidden="1"/>
    </xf>
    <xf numFmtId="170" fontId="9" fillId="0" borderId="4" xfId="4" applyNumberFormat="1" applyFont="1" applyFill="1" applyBorder="1" applyAlignment="1" applyProtection="1">
      <alignment horizontal="left"/>
      <protection hidden="1"/>
    </xf>
    <xf numFmtId="166" fontId="9" fillId="0" borderId="3" xfId="2" applyNumberFormat="1" applyFont="1" applyFill="1" applyBorder="1" applyAlignment="1" applyProtection="1">
      <alignment horizontal="left"/>
    </xf>
    <xf numFmtId="166" fontId="9" fillId="0" borderId="4" xfId="2" applyNumberFormat="1" applyFont="1" applyFill="1" applyBorder="1" applyAlignment="1" applyProtection="1">
      <alignment horizontal="left"/>
    </xf>
    <xf numFmtId="0" fontId="9" fillId="0" borderId="3" xfId="4" applyFont="1" applyFill="1" applyBorder="1" applyAlignment="1" applyProtection="1">
      <alignment horizontal="left"/>
      <protection hidden="1"/>
    </xf>
    <xf numFmtId="0" fontId="9" fillId="0" borderId="4" xfId="4" applyFont="1" applyFill="1" applyBorder="1" applyAlignment="1" applyProtection="1">
      <alignment horizontal="left"/>
      <protection hidden="1"/>
    </xf>
    <xf numFmtId="171" fontId="12" fillId="0" borderId="3" xfId="4" applyNumberFormat="1" applyFont="1" applyFill="1" applyBorder="1" applyAlignment="1" applyProtection="1">
      <alignment horizontal="left"/>
      <protection hidden="1"/>
    </xf>
    <xf numFmtId="171" fontId="12" fillId="0" borderId="4" xfId="4" applyNumberFormat="1" applyFont="1" applyFill="1" applyBorder="1" applyAlignment="1" applyProtection="1">
      <alignment horizontal="left"/>
      <protection hidden="1"/>
    </xf>
    <xf numFmtId="9" fontId="9" fillId="0" borderId="3" xfId="2" applyFont="1" applyFill="1" applyBorder="1" applyAlignment="1" applyProtection="1">
      <alignment horizontal="left"/>
      <protection locked="0"/>
    </xf>
    <xf numFmtId="9" fontId="9" fillId="0" borderId="4" xfId="2" applyFont="1" applyFill="1" applyBorder="1" applyAlignment="1" applyProtection="1">
      <alignment horizontal="left"/>
      <protection locked="0"/>
    </xf>
  </cellXfs>
  <cellStyles count="6">
    <cellStyle name="Millares" xfId="1" builtinId="3"/>
    <cellStyle name="Moneda" xfId="3" builtinId="4"/>
    <cellStyle name="Normal" xfId="0" builtinId="0"/>
    <cellStyle name="Normal_CRealProyección" xfId="5" xr:uid="{00000000-0005-0000-0000-000003000000}"/>
    <cellStyle name="Normal_Plan2004 Versión 2208" xfId="4" xr:uid="{00000000-0005-0000-0000-000004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85E8.6BD81B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85E8.6BD81B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85E8.6BD81B00" TargetMode="Externa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7618</xdr:colOff>
      <xdr:row>0</xdr:row>
      <xdr:rowOff>22861</xdr:rowOff>
    </xdr:from>
    <xdr:to>
      <xdr:col>4</xdr:col>
      <xdr:colOff>2203943</xdr:colOff>
      <xdr:row>6</xdr:row>
      <xdr:rowOff>121921</xdr:rowOff>
    </xdr:to>
    <xdr:pic>
      <xdr:nvPicPr>
        <xdr:cNvPr id="2" name="Imagen 1" descr="cid:image001.png@01D685E8.6BD81B0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18" y="22861"/>
          <a:ext cx="219632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482599</xdr:colOff>
      <xdr:row>0</xdr:row>
      <xdr:rowOff>0</xdr:rowOff>
    </xdr:from>
    <xdr:to>
      <xdr:col>3</xdr:col>
      <xdr:colOff>347543</xdr:colOff>
      <xdr:row>6</xdr:row>
      <xdr:rowOff>142561</xdr:rowOff>
    </xdr:to>
    <xdr:pic>
      <xdr:nvPicPr>
        <xdr:cNvPr id="2" name="Imagen 1" descr="cid:image001.png@01D685E8.6BD81B0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132" y="0"/>
          <a:ext cx="2455744" cy="121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137160</xdr:colOff>
      <xdr:row>1</xdr:row>
      <xdr:rowOff>38100</xdr:rowOff>
    </xdr:from>
    <xdr:to>
      <xdr:col>11</xdr:col>
      <xdr:colOff>154504</xdr:colOff>
      <xdr:row>6</xdr:row>
      <xdr:rowOff>77010</xdr:rowOff>
    </xdr:to>
    <xdr:pic>
      <xdr:nvPicPr>
        <xdr:cNvPr id="2" name="Imagen 1" descr="cid:image001.png@01D685E8.6BD81B00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980" y="220980"/>
          <a:ext cx="1922344" cy="953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patricio.delportillo/Documents/PAtricio/Business/Proyectos/Los%20Milagros/ONE_Los%20Milagros_CSL_V5_IN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OSMEX_FS02/Modelos_Financieros/Modelos_Proyecciones_Financieras/FI/FI_v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_Los Milagros_CSL"/>
      <sheetName val="Flujo Apalancada"/>
      <sheetName val="Crédito"/>
    </sheetNames>
    <sheetDataSet>
      <sheetData sheetId="0"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 y graficas"/>
      <sheetName val="Resumen financiero"/>
      <sheetName val="Inicio"/>
      <sheetName val="macro"/>
      <sheetName val="oper"/>
      <sheetName val="res_op"/>
      <sheetName val="Gráfica"/>
      <sheetName val="Datos.VPN.FP"/>
      <sheetName val="coinv"/>
      <sheetName val="renta"/>
      <sheetName val="Inicio_Inversionista"/>
      <sheetName val="Inversionista"/>
      <sheetName val="Proyecciones"/>
      <sheetName val="Vrapida"/>
      <sheetName val="Nomina"/>
      <sheetName val="base_op"/>
      <sheetName val="Resultados"/>
      <sheetName val="Staffing"/>
      <sheetName val="base_staf"/>
    </sheetNames>
    <sheetDataSet>
      <sheetData sheetId="0"/>
      <sheetData sheetId="1"/>
      <sheetData sheetId="2"/>
      <sheetData sheetId="3"/>
      <sheetData sheetId="4">
        <row r="9">
          <cell r="D9" t="str">
            <v>FI</v>
          </cell>
        </row>
        <row r="22">
          <cell r="E22">
            <v>3.1494432863449606E-2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1"/>
  <sheetViews>
    <sheetView showGridLines="0" zoomScale="80" zoomScaleNormal="80" workbookViewId="0">
      <pane ySplit="7" topLeftCell="A74" activePane="bottomLeft" state="frozen"/>
      <selection pane="bottomLeft" activeCell="C27" sqref="C27"/>
    </sheetView>
  </sheetViews>
  <sheetFormatPr baseColWidth="10" defaultColWidth="13.5" defaultRowHeight="15"/>
  <cols>
    <col min="1" max="1" width="6.5" style="94" bestFit="1" customWidth="1"/>
    <col min="2" max="2" width="7.5" style="94" bestFit="1" customWidth="1"/>
    <col min="3" max="3" width="12.5" style="134" bestFit="1" customWidth="1"/>
    <col min="4" max="4" width="10.5" style="129" bestFit="1" customWidth="1"/>
    <col min="5" max="5" width="26.5" style="94" bestFit="1" customWidth="1"/>
    <col min="6" max="6" width="17.83203125" style="94" bestFit="1" customWidth="1"/>
    <col min="7" max="15" width="13.5" style="94"/>
    <col min="16" max="22" width="13.5" style="49"/>
    <col min="23" max="16384" width="13.5" style="94"/>
  </cols>
  <sheetData>
    <row r="1" spans="1:25" hidden="1"/>
    <row r="2" spans="1:25" s="49" customFormat="1" ht="19" hidden="1">
      <c r="A2" s="94"/>
      <c r="B2" s="94"/>
      <c r="C2" s="134"/>
      <c r="D2" s="129"/>
      <c r="E2" s="94"/>
      <c r="F2" s="94"/>
      <c r="G2" s="147"/>
      <c r="H2" s="147"/>
      <c r="I2" s="147"/>
      <c r="J2" s="147"/>
      <c r="K2" s="94"/>
      <c r="L2" s="94"/>
      <c r="M2" s="94"/>
      <c r="N2" s="142" t="s">
        <v>134</v>
      </c>
      <c r="O2" s="143">
        <v>13</v>
      </c>
      <c r="W2" s="94"/>
      <c r="X2" s="94"/>
      <c r="Y2" s="94"/>
    </row>
    <row r="3" spans="1:25" s="49" customFormat="1">
      <c r="A3" s="94"/>
      <c r="B3" s="94"/>
      <c r="C3" s="134"/>
      <c r="D3" s="129"/>
      <c r="F3" s="278" t="s">
        <v>22</v>
      </c>
      <c r="G3" s="278"/>
      <c r="H3" s="278"/>
      <c r="I3" s="278"/>
      <c r="W3" s="94"/>
      <c r="X3" s="94"/>
      <c r="Y3" s="94"/>
    </row>
    <row r="4" spans="1:25" s="49" customFormat="1">
      <c r="A4" s="94"/>
      <c r="B4" s="94"/>
      <c r="C4" s="134"/>
      <c r="D4" s="129" t="s">
        <v>133</v>
      </c>
      <c r="F4" s="96">
        <v>90</v>
      </c>
      <c r="G4" s="96" t="s">
        <v>8</v>
      </c>
      <c r="H4" s="96"/>
      <c r="I4" s="96"/>
      <c r="J4" s="96"/>
      <c r="K4" s="96"/>
      <c r="L4" s="96"/>
      <c r="M4" s="96"/>
      <c r="N4" s="96"/>
      <c r="O4" s="96"/>
      <c r="W4" s="94"/>
      <c r="X4" s="94"/>
      <c r="Y4" s="94"/>
    </row>
    <row r="5" spans="1:25" s="49" customFormat="1">
      <c r="A5" s="94"/>
      <c r="B5" s="94"/>
      <c r="C5" s="134"/>
      <c r="D5" s="129"/>
      <c r="F5" s="128">
        <v>0.55000000000000004</v>
      </c>
      <c r="G5" s="128">
        <f>+F5*1.23</f>
        <v>0.67649999999999999</v>
      </c>
      <c r="H5" s="128">
        <f>+G5*1.12</f>
        <v>0.75768000000000002</v>
      </c>
      <c r="I5" s="128">
        <f>+H5*1.05</f>
        <v>0.79556400000000005</v>
      </c>
      <c r="J5" s="128">
        <f>+I5*1.03</f>
        <v>0.81943092000000006</v>
      </c>
      <c r="K5" s="97">
        <f>+J5</f>
        <v>0.81943092000000006</v>
      </c>
      <c r="L5" s="97">
        <f>+K5</f>
        <v>0.81943092000000006</v>
      </c>
      <c r="M5" s="97">
        <f>+L5</f>
        <v>0.81943092000000006</v>
      </c>
      <c r="N5" s="97">
        <f>+M5</f>
        <v>0.81943092000000006</v>
      </c>
      <c r="O5" s="97">
        <f>+N5</f>
        <v>0.81943092000000006</v>
      </c>
      <c r="W5" s="94"/>
      <c r="X5" s="94"/>
      <c r="Y5" s="94"/>
    </row>
    <row r="6" spans="1:25" s="49" customFormat="1">
      <c r="A6" s="94"/>
      <c r="B6" s="94"/>
      <c r="C6" s="134"/>
      <c r="D6" s="129" t="s">
        <v>130</v>
      </c>
      <c r="E6" s="49" t="s">
        <v>136</v>
      </c>
      <c r="F6" s="128"/>
      <c r="G6" s="148">
        <v>0.23</v>
      </c>
      <c r="H6" s="148">
        <v>0.12</v>
      </c>
      <c r="I6" s="148">
        <v>0.05</v>
      </c>
      <c r="J6" s="148">
        <v>0.02</v>
      </c>
      <c r="K6" s="97"/>
      <c r="L6" s="97"/>
      <c r="M6" s="97"/>
      <c r="N6" s="97"/>
      <c r="O6" s="97"/>
      <c r="W6" s="94"/>
      <c r="X6" s="94"/>
      <c r="Y6" s="94"/>
    </row>
    <row r="7" spans="1:25" s="49" customFormat="1">
      <c r="A7" s="94"/>
      <c r="B7" s="94"/>
      <c r="C7" s="134"/>
      <c r="D7" s="129"/>
      <c r="E7" s="98"/>
      <c r="F7" s="99">
        <v>2016</v>
      </c>
      <c r="G7" s="99">
        <v>2017</v>
      </c>
      <c r="H7" s="99">
        <v>2018</v>
      </c>
      <c r="I7" s="99">
        <v>2019</v>
      </c>
      <c r="J7" s="99">
        <v>2020</v>
      </c>
      <c r="K7" s="99">
        <v>2021</v>
      </c>
      <c r="L7" s="99">
        <v>2022</v>
      </c>
      <c r="M7" s="99">
        <v>2023</v>
      </c>
      <c r="N7" s="99">
        <v>2024</v>
      </c>
      <c r="O7" s="99">
        <v>2025</v>
      </c>
      <c r="W7" s="94"/>
      <c r="X7" s="94"/>
      <c r="Y7" s="94"/>
    </row>
    <row r="8" spans="1:25" s="49" customFormat="1">
      <c r="A8" s="94"/>
      <c r="B8" s="94"/>
      <c r="C8" s="134"/>
      <c r="D8" s="129"/>
      <c r="E8" s="100" t="s">
        <v>0</v>
      </c>
      <c r="F8" s="95">
        <f>+$F$4*365*F5</f>
        <v>18067.5</v>
      </c>
      <c r="G8" s="95">
        <f>+$F$4*365*G5</f>
        <v>22223.025000000001</v>
      </c>
      <c r="H8" s="95">
        <f t="shared" ref="H8:O8" si="0">+$F$4*365*H5</f>
        <v>24889.788</v>
      </c>
      <c r="I8" s="95">
        <f t="shared" si="0"/>
        <v>26134.277400000003</v>
      </c>
      <c r="J8" s="95">
        <f t="shared" si="0"/>
        <v>26918.305722000001</v>
      </c>
      <c r="K8" s="95">
        <f t="shared" si="0"/>
        <v>26918.305722000001</v>
      </c>
      <c r="L8" s="95">
        <f t="shared" si="0"/>
        <v>26918.305722000001</v>
      </c>
      <c r="M8" s="95">
        <f t="shared" si="0"/>
        <v>26918.305722000001</v>
      </c>
      <c r="N8" s="95">
        <f t="shared" si="0"/>
        <v>26918.305722000001</v>
      </c>
      <c r="O8" s="95">
        <f t="shared" si="0"/>
        <v>26918.305722000001</v>
      </c>
      <c r="W8" s="94"/>
      <c r="X8" s="94"/>
      <c r="Y8" s="94"/>
    </row>
    <row r="9" spans="1:25" s="49" customFormat="1">
      <c r="A9" s="94"/>
      <c r="B9" s="94"/>
      <c r="C9" s="134"/>
      <c r="D9" s="129"/>
      <c r="E9" s="100" t="s">
        <v>1</v>
      </c>
      <c r="F9" s="95">
        <f>+F4*365</f>
        <v>32850</v>
      </c>
      <c r="G9" s="101">
        <f>+F9</f>
        <v>32850</v>
      </c>
      <c r="H9" s="101">
        <f t="shared" ref="H9:O9" si="1">+G9</f>
        <v>32850</v>
      </c>
      <c r="I9" s="101">
        <f t="shared" si="1"/>
        <v>32850</v>
      </c>
      <c r="J9" s="101">
        <f t="shared" si="1"/>
        <v>32850</v>
      </c>
      <c r="K9" s="101">
        <f t="shared" si="1"/>
        <v>32850</v>
      </c>
      <c r="L9" s="101">
        <f t="shared" si="1"/>
        <v>32850</v>
      </c>
      <c r="M9" s="101">
        <f t="shared" si="1"/>
        <v>32850</v>
      </c>
      <c r="N9" s="101">
        <f t="shared" si="1"/>
        <v>32850</v>
      </c>
      <c r="O9" s="101">
        <f t="shared" si="1"/>
        <v>32850</v>
      </c>
      <c r="W9" s="94"/>
      <c r="X9" s="94"/>
      <c r="Y9" s="94"/>
    </row>
    <row r="10" spans="1:25" s="49" customFormat="1">
      <c r="A10" s="94"/>
      <c r="B10" s="94"/>
      <c r="C10" s="134"/>
      <c r="D10" s="129" t="s">
        <v>130</v>
      </c>
      <c r="E10" s="144" t="s">
        <v>2</v>
      </c>
      <c r="F10" s="102">
        <v>0.55000000000000004</v>
      </c>
      <c r="G10" s="102">
        <v>0.68</v>
      </c>
      <c r="H10" s="102">
        <v>0.76</v>
      </c>
      <c r="I10" s="102">
        <v>0.8</v>
      </c>
      <c r="J10" s="102">
        <v>0.82</v>
      </c>
      <c r="K10" s="102">
        <v>0.82</v>
      </c>
      <c r="L10" s="102">
        <v>0.82</v>
      </c>
      <c r="M10" s="102">
        <v>0.82</v>
      </c>
      <c r="N10" s="102">
        <v>0.82</v>
      </c>
      <c r="O10" s="102">
        <v>0.82</v>
      </c>
      <c r="W10" s="94"/>
      <c r="X10" s="94"/>
      <c r="Y10" s="94"/>
    </row>
    <row r="11" spans="1:25" s="49" customFormat="1">
      <c r="A11" s="94"/>
      <c r="B11" s="94"/>
      <c r="C11" s="134"/>
      <c r="D11" s="129" t="s">
        <v>130</v>
      </c>
      <c r="E11" s="100" t="s">
        <v>9</v>
      </c>
      <c r="F11" s="145">
        <v>300</v>
      </c>
      <c r="G11" s="146">
        <f>+F11*1.04</f>
        <v>312</v>
      </c>
      <c r="H11" s="146">
        <f>+G11*1.04</f>
        <v>324.48</v>
      </c>
      <c r="I11" s="146">
        <f>+H11*1.04</f>
        <v>337.45920000000001</v>
      </c>
      <c r="J11" s="146">
        <f>+I11*1.04</f>
        <v>350.95756800000004</v>
      </c>
      <c r="K11" s="103">
        <f>+J11</f>
        <v>350.95756800000004</v>
      </c>
      <c r="L11" s="103">
        <f>+K11</f>
        <v>350.95756800000004</v>
      </c>
      <c r="M11" s="103">
        <f>+L11</f>
        <v>350.95756800000004</v>
      </c>
      <c r="N11" s="103">
        <f>+M11</f>
        <v>350.95756800000004</v>
      </c>
      <c r="O11" s="103">
        <f>+N11</f>
        <v>350.95756800000004</v>
      </c>
      <c r="W11" s="94"/>
      <c r="X11" s="94"/>
      <c r="Y11" s="94"/>
    </row>
    <row r="12" spans="1:25" s="49" customFormat="1">
      <c r="A12" s="94"/>
      <c r="B12" s="94"/>
      <c r="D12" s="129" t="s">
        <v>130</v>
      </c>
      <c r="E12" s="100" t="s">
        <v>94</v>
      </c>
      <c r="F12" s="103">
        <f t="shared" ref="F12:O12" si="2">+F11/2</f>
        <v>150</v>
      </c>
      <c r="G12" s="103">
        <f t="shared" si="2"/>
        <v>156</v>
      </c>
      <c r="H12" s="103">
        <f t="shared" si="2"/>
        <v>162.24</v>
      </c>
      <c r="I12" s="103">
        <f t="shared" si="2"/>
        <v>168.7296</v>
      </c>
      <c r="J12" s="103">
        <f t="shared" si="2"/>
        <v>175.47878400000002</v>
      </c>
      <c r="K12" s="103">
        <f t="shared" si="2"/>
        <v>175.47878400000002</v>
      </c>
      <c r="L12" s="103">
        <f t="shared" si="2"/>
        <v>175.47878400000002</v>
      </c>
      <c r="M12" s="103">
        <f t="shared" si="2"/>
        <v>175.47878400000002</v>
      </c>
      <c r="N12" s="103">
        <f t="shared" si="2"/>
        <v>175.47878400000002</v>
      </c>
      <c r="O12" s="103">
        <f t="shared" si="2"/>
        <v>175.47878400000002</v>
      </c>
      <c r="W12" s="94"/>
      <c r="X12" s="94"/>
      <c r="Y12" s="94"/>
    </row>
    <row r="13" spans="1:25" s="49" customFormat="1">
      <c r="A13" s="94"/>
      <c r="B13" s="94"/>
      <c r="C13" s="134"/>
      <c r="D13" s="129"/>
      <c r="E13" s="100" t="s">
        <v>3</v>
      </c>
      <c r="F13" s="150">
        <f>F12*F10</f>
        <v>82.5</v>
      </c>
      <c r="G13" s="150">
        <f t="shared" ref="G13:O13" si="3">G12*G10</f>
        <v>106.08000000000001</v>
      </c>
      <c r="H13" s="150">
        <f t="shared" si="3"/>
        <v>123.30240000000001</v>
      </c>
      <c r="I13" s="150">
        <f t="shared" si="3"/>
        <v>134.98368000000002</v>
      </c>
      <c r="J13" s="150">
        <f t="shared" si="3"/>
        <v>143.89260288</v>
      </c>
      <c r="K13" s="150">
        <f t="shared" si="3"/>
        <v>143.89260288</v>
      </c>
      <c r="L13" s="150">
        <f t="shared" si="3"/>
        <v>143.89260288</v>
      </c>
      <c r="M13" s="150">
        <f t="shared" si="3"/>
        <v>143.89260288</v>
      </c>
      <c r="N13" s="150">
        <f t="shared" si="3"/>
        <v>143.89260288</v>
      </c>
      <c r="O13" s="150">
        <f t="shared" si="3"/>
        <v>143.89260288</v>
      </c>
      <c r="W13" s="94"/>
      <c r="X13" s="94"/>
      <c r="Y13" s="94"/>
    </row>
    <row r="14" spans="1:25" s="49" customFormat="1">
      <c r="A14" s="94"/>
      <c r="B14" s="94"/>
      <c r="C14" s="134"/>
      <c r="D14" s="129"/>
      <c r="E14" s="100" t="s">
        <v>95</v>
      </c>
      <c r="W14" s="94"/>
      <c r="X14" s="94"/>
      <c r="Y14" s="94"/>
    </row>
    <row r="15" spans="1:25" s="49" customFormat="1">
      <c r="A15" s="94"/>
      <c r="B15" s="94"/>
      <c r="C15" s="134"/>
      <c r="D15" s="129"/>
      <c r="E15" s="100" t="s">
        <v>96</v>
      </c>
      <c r="F15" s="103"/>
      <c r="G15" s="103"/>
      <c r="H15" s="103"/>
      <c r="I15" s="103"/>
      <c r="J15" s="103"/>
      <c r="W15" s="94"/>
      <c r="X15" s="94"/>
      <c r="Y15" s="94"/>
    </row>
    <row r="16" spans="1:25" s="49" customFormat="1">
      <c r="A16" s="94"/>
      <c r="B16" s="94"/>
      <c r="C16" s="134"/>
      <c r="D16" s="129"/>
      <c r="E16" s="100" t="s">
        <v>97</v>
      </c>
      <c r="F16" s="104">
        <v>2</v>
      </c>
      <c r="W16" s="94"/>
      <c r="X16" s="94"/>
      <c r="Y16" s="94"/>
    </row>
    <row r="17" spans="1:22">
      <c r="E17" s="100" t="s">
        <v>98</v>
      </c>
      <c r="F17" s="95">
        <f t="shared" ref="F17:O17" si="4">+F8*$F$16</f>
        <v>36135</v>
      </c>
      <c r="G17" s="95">
        <f t="shared" si="4"/>
        <v>44446.05</v>
      </c>
      <c r="H17" s="95">
        <f t="shared" si="4"/>
        <v>49779.576000000001</v>
      </c>
      <c r="I17" s="95">
        <f t="shared" si="4"/>
        <v>52268.554800000005</v>
      </c>
      <c r="J17" s="95">
        <f t="shared" si="4"/>
        <v>53836.611444000002</v>
      </c>
      <c r="K17" s="95">
        <f t="shared" si="4"/>
        <v>53836.611444000002</v>
      </c>
      <c r="L17" s="95">
        <f t="shared" si="4"/>
        <v>53836.611444000002</v>
      </c>
      <c r="M17" s="95">
        <f t="shared" si="4"/>
        <v>53836.611444000002</v>
      </c>
      <c r="N17" s="95">
        <f t="shared" si="4"/>
        <v>53836.611444000002</v>
      </c>
      <c r="O17" s="95">
        <f t="shared" si="4"/>
        <v>53836.611444000002</v>
      </c>
    </row>
    <row r="18" spans="1:22">
      <c r="C18" s="135">
        <v>0.47</v>
      </c>
      <c r="D18" s="129" t="s">
        <v>130</v>
      </c>
      <c r="E18" s="100" t="s">
        <v>99</v>
      </c>
      <c r="F18" s="103">
        <f>F21*$C$18</f>
        <v>2626306.7010309277</v>
      </c>
      <c r="G18" s="103">
        <f t="shared" ref="G18:O18" si="5">+G21*$C$18</f>
        <v>3359571.5319587635</v>
      </c>
      <c r="H18" s="103">
        <f t="shared" si="5"/>
        <v>3913228.9204255673</v>
      </c>
      <c r="I18" s="103">
        <f t="shared" si="5"/>
        <v>4273245.9811047195</v>
      </c>
      <c r="J18" s="103">
        <f t="shared" si="5"/>
        <v>4577501.0949593754</v>
      </c>
      <c r="K18" s="103">
        <f t="shared" si="5"/>
        <v>4577501.0949593754</v>
      </c>
      <c r="L18" s="103">
        <f t="shared" si="5"/>
        <v>4577501.0949593754</v>
      </c>
      <c r="M18" s="103">
        <f t="shared" si="5"/>
        <v>4577501.0949593754</v>
      </c>
      <c r="N18" s="103">
        <f t="shared" si="5"/>
        <v>4577501.0949593754</v>
      </c>
      <c r="O18" s="103">
        <f t="shared" si="5"/>
        <v>4577501.0949593754</v>
      </c>
    </row>
    <row r="19" spans="1:22">
      <c r="C19" s="135">
        <v>0.5</v>
      </c>
      <c r="D19" s="129" t="s">
        <v>130</v>
      </c>
      <c r="E19" s="100" t="s">
        <v>100</v>
      </c>
      <c r="F19" s="103">
        <f t="shared" ref="F19:O19" si="6">+F21*$C$19</f>
        <v>2793943.2989690723</v>
      </c>
      <c r="G19" s="103">
        <f t="shared" si="6"/>
        <v>3574012.2680412377</v>
      </c>
      <c r="H19" s="103">
        <f t="shared" si="6"/>
        <v>4163009.4898144337</v>
      </c>
      <c r="I19" s="103">
        <f t="shared" si="6"/>
        <v>4546006.3628773615</v>
      </c>
      <c r="J19" s="103">
        <f t="shared" si="6"/>
        <v>4869682.0159142297</v>
      </c>
      <c r="K19" s="103">
        <f t="shared" si="6"/>
        <v>4869682.0159142297</v>
      </c>
      <c r="L19" s="103">
        <f t="shared" si="6"/>
        <v>4869682.0159142297</v>
      </c>
      <c r="M19" s="103">
        <f t="shared" si="6"/>
        <v>4869682.0159142297</v>
      </c>
      <c r="N19" s="103">
        <f t="shared" si="6"/>
        <v>4869682.0159142297</v>
      </c>
      <c r="O19" s="103">
        <f t="shared" si="6"/>
        <v>4869682.0159142297</v>
      </c>
    </row>
    <row r="20" spans="1:22">
      <c r="C20" s="135">
        <v>0.03</v>
      </c>
      <c r="D20" s="129" t="s">
        <v>130</v>
      </c>
      <c r="E20" s="100" t="s">
        <v>101</v>
      </c>
      <c r="F20" s="105">
        <f>+F21*$C$20</f>
        <v>167636.59793814432</v>
      </c>
      <c r="G20" s="105">
        <f t="shared" ref="G20:O20" si="7">+G21*$C$20</f>
        <v>214440.73608247426</v>
      </c>
      <c r="H20" s="105">
        <f t="shared" si="7"/>
        <v>249780.56938886602</v>
      </c>
      <c r="I20" s="105">
        <f t="shared" si="7"/>
        <v>272760.38177264167</v>
      </c>
      <c r="J20" s="105">
        <f t="shared" si="7"/>
        <v>292180.92095485376</v>
      </c>
      <c r="K20" s="105">
        <f t="shared" si="7"/>
        <v>292180.92095485376</v>
      </c>
      <c r="L20" s="105">
        <f t="shared" si="7"/>
        <v>292180.92095485376</v>
      </c>
      <c r="M20" s="105">
        <f t="shared" si="7"/>
        <v>292180.92095485376</v>
      </c>
      <c r="N20" s="105">
        <f t="shared" si="7"/>
        <v>292180.92095485376</v>
      </c>
      <c r="O20" s="105">
        <f t="shared" si="7"/>
        <v>292180.92095485376</v>
      </c>
    </row>
    <row r="21" spans="1:22">
      <c r="E21" s="106" t="s">
        <v>4</v>
      </c>
      <c r="F21" s="149">
        <f t="shared" ref="F21:O21" si="8">+(F8*F11)/($C$18+$C$19)</f>
        <v>5587886.5979381446</v>
      </c>
      <c r="G21" s="134">
        <f t="shared" si="8"/>
        <v>7148024.5360824754</v>
      </c>
      <c r="H21" s="134">
        <f t="shared" si="8"/>
        <v>8326018.9796288675</v>
      </c>
      <c r="I21" s="134">
        <f t="shared" si="8"/>
        <v>9092012.725754723</v>
      </c>
      <c r="J21" s="134">
        <f t="shared" si="8"/>
        <v>9739364.0318284594</v>
      </c>
      <c r="K21" s="134">
        <f t="shared" si="8"/>
        <v>9739364.0318284594</v>
      </c>
      <c r="L21" s="134">
        <f t="shared" si="8"/>
        <v>9739364.0318284594</v>
      </c>
      <c r="M21" s="134">
        <f t="shared" si="8"/>
        <v>9739364.0318284594</v>
      </c>
      <c r="N21" s="134">
        <f t="shared" si="8"/>
        <v>9739364.0318284594</v>
      </c>
      <c r="O21" s="134">
        <f t="shared" si="8"/>
        <v>9739364.0318284594</v>
      </c>
    </row>
    <row r="22" spans="1:22" s="108" customFormat="1">
      <c r="C22" s="129">
        <v>16</v>
      </c>
      <c r="D22" s="130" t="s">
        <v>130</v>
      </c>
      <c r="E22" s="109" t="s">
        <v>102</v>
      </c>
      <c r="F22" s="110">
        <f>+F17*$C$22</f>
        <v>578160</v>
      </c>
      <c r="G22" s="110">
        <f t="shared" ref="G22:O22" si="9">+G17*$C$22</f>
        <v>711136.8</v>
      </c>
      <c r="H22" s="110">
        <f t="shared" si="9"/>
        <v>796473.21600000001</v>
      </c>
      <c r="I22" s="110">
        <f t="shared" si="9"/>
        <v>836296.87680000009</v>
      </c>
      <c r="J22" s="110">
        <f t="shared" si="9"/>
        <v>861385.78310400003</v>
      </c>
      <c r="K22" s="110">
        <f t="shared" si="9"/>
        <v>861385.78310400003</v>
      </c>
      <c r="L22" s="110">
        <f t="shared" si="9"/>
        <v>861385.78310400003</v>
      </c>
      <c r="M22" s="110">
        <f t="shared" si="9"/>
        <v>861385.78310400003</v>
      </c>
      <c r="N22" s="110">
        <f t="shared" si="9"/>
        <v>861385.78310400003</v>
      </c>
      <c r="O22" s="110">
        <f t="shared" si="9"/>
        <v>861385.78310400003</v>
      </c>
      <c r="P22" s="49"/>
      <c r="Q22" s="49"/>
      <c r="R22" s="49"/>
      <c r="S22" s="49"/>
      <c r="T22" s="49"/>
      <c r="U22" s="49"/>
      <c r="V22" s="49"/>
    </row>
    <row r="23" spans="1:22" s="108" customFormat="1">
      <c r="C23" s="129">
        <v>6</v>
      </c>
      <c r="D23" s="130" t="s">
        <v>130</v>
      </c>
      <c r="E23" s="109" t="s">
        <v>103</v>
      </c>
      <c r="F23" s="110">
        <f t="shared" ref="F23:O23" si="10">+F17*$C$23</f>
        <v>216810</v>
      </c>
      <c r="G23" s="110">
        <f t="shared" si="10"/>
        <v>266676.30000000005</v>
      </c>
      <c r="H23" s="110">
        <f t="shared" si="10"/>
        <v>298677.45600000001</v>
      </c>
      <c r="I23" s="110">
        <f t="shared" si="10"/>
        <v>313611.32880000002</v>
      </c>
      <c r="J23" s="110">
        <f t="shared" si="10"/>
        <v>323019.668664</v>
      </c>
      <c r="K23" s="110">
        <f t="shared" si="10"/>
        <v>323019.668664</v>
      </c>
      <c r="L23" s="110">
        <f t="shared" si="10"/>
        <v>323019.668664</v>
      </c>
      <c r="M23" s="110">
        <f t="shared" si="10"/>
        <v>323019.668664</v>
      </c>
      <c r="N23" s="110">
        <f t="shared" si="10"/>
        <v>323019.668664</v>
      </c>
      <c r="O23" s="110">
        <f t="shared" si="10"/>
        <v>323019.668664</v>
      </c>
      <c r="P23" s="49"/>
      <c r="Q23" s="49"/>
      <c r="R23" s="49"/>
      <c r="S23" s="49"/>
      <c r="T23" s="49"/>
      <c r="U23" s="49"/>
      <c r="V23" s="49"/>
    </row>
    <row r="24" spans="1:22" s="108" customFormat="1">
      <c r="C24" s="129">
        <f>+C23+C22</f>
        <v>22</v>
      </c>
      <c r="D24" s="130" t="s">
        <v>130</v>
      </c>
      <c r="E24" s="109" t="s">
        <v>104</v>
      </c>
      <c r="F24" s="105">
        <f>+F23+F22</f>
        <v>794970</v>
      </c>
      <c r="G24" s="105">
        <f t="shared" ref="G24:O24" si="11">+G23+G22</f>
        <v>977813.10000000009</v>
      </c>
      <c r="H24" s="105">
        <f t="shared" si="11"/>
        <v>1095150.672</v>
      </c>
      <c r="I24" s="105">
        <f t="shared" si="11"/>
        <v>1149908.2056</v>
      </c>
      <c r="J24" s="105">
        <f t="shared" si="11"/>
        <v>1184405.4517680001</v>
      </c>
      <c r="K24" s="105">
        <f t="shared" si="11"/>
        <v>1184405.4517680001</v>
      </c>
      <c r="L24" s="105">
        <f t="shared" si="11"/>
        <v>1184405.4517680001</v>
      </c>
      <c r="M24" s="105">
        <f t="shared" si="11"/>
        <v>1184405.4517680001</v>
      </c>
      <c r="N24" s="105">
        <f t="shared" si="11"/>
        <v>1184405.4517680001</v>
      </c>
      <c r="O24" s="105">
        <f t="shared" si="11"/>
        <v>1184405.4517680001</v>
      </c>
      <c r="P24" s="49"/>
      <c r="Q24" s="49"/>
      <c r="R24" s="49"/>
      <c r="S24" s="49"/>
      <c r="T24" s="49"/>
      <c r="U24" s="49"/>
      <c r="V24" s="49"/>
    </row>
    <row r="25" spans="1:22" s="108" customFormat="1">
      <c r="A25" s="111"/>
      <c r="B25" s="111"/>
      <c r="C25" s="130"/>
      <c r="D25" s="131" t="s">
        <v>130</v>
      </c>
      <c r="E25" s="109" t="s">
        <v>105</v>
      </c>
      <c r="F25" s="105">
        <f>+F20*0.3</f>
        <v>50290.979381443292</v>
      </c>
      <c r="G25" s="105">
        <f t="shared" ref="G25:O25" si="12">+G20*0.3</f>
        <v>64332.220824742275</v>
      </c>
      <c r="H25" s="105">
        <f t="shared" si="12"/>
        <v>74934.170816659796</v>
      </c>
      <c r="I25" s="105">
        <f t="shared" si="12"/>
        <v>81828.114531792497</v>
      </c>
      <c r="J25" s="105">
        <f t="shared" si="12"/>
        <v>87654.276286456123</v>
      </c>
      <c r="K25" s="105">
        <f t="shared" si="12"/>
        <v>87654.276286456123</v>
      </c>
      <c r="L25" s="105">
        <f t="shared" si="12"/>
        <v>87654.276286456123</v>
      </c>
      <c r="M25" s="105">
        <f t="shared" si="12"/>
        <v>87654.276286456123</v>
      </c>
      <c r="N25" s="105">
        <f t="shared" si="12"/>
        <v>87654.276286456123</v>
      </c>
      <c r="O25" s="105">
        <f t="shared" si="12"/>
        <v>87654.276286456123</v>
      </c>
      <c r="P25" s="49"/>
      <c r="Q25" s="49"/>
      <c r="R25" s="49"/>
      <c r="S25" s="49"/>
      <c r="T25" s="49"/>
      <c r="U25" s="49"/>
      <c r="V25" s="49"/>
    </row>
    <row r="26" spans="1:22">
      <c r="E26" s="106" t="s">
        <v>106</v>
      </c>
      <c r="F26" s="107">
        <f>+F25+F24</f>
        <v>845260.97938144323</v>
      </c>
      <c r="G26" s="107">
        <f t="shared" ref="G26:O26" si="13">+G25+G24</f>
        <v>1042145.3208247423</v>
      </c>
      <c r="H26" s="107">
        <f t="shared" si="13"/>
        <v>1170084.8428166597</v>
      </c>
      <c r="I26" s="107">
        <f t="shared" si="13"/>
        <v>1231736.3201317925</v>
      </c>
      <c r="J26" s="107">
        <f t="shared" si="13"/>
        <v>1272059.7280544562</v>
      </c>
      <c r="K26" s="107">
        <f t="shared" si="13"/>
        <v>1272059.7280544562</v>
      </c>
      <c r="L26" s="107">
        <f t="shared" si="13"/>
        <v>1272059.7280544562</v>
      </c>
      <c r="M26" s="107">
        <f t="shared" si="13"/>
        <v>1272059.7280544562</v>
      </c>
      <c r="N26" s="107">
        <f t="shared" si="13"/>
        <v>1272059.7280544562</v>
      </c>
      <c r="O26" s="107">
        <f t="shared" si="13"/>
        <v>1272059.7280544562</v>
      </c>
    </row>
    <row r="27" spans="1:22">
      <c r="A27" s="112"/>
      <c r="B27" s="112"/>
      <c r="C27" s="135">
        <v>0.15</v>
      </c>
      <c r="D27" s="129" t="s">
        <v>130</v>
      </c>
      <c r="E27" s="100" t="s">
        <v>107</v>
      </c>
      <c r="F27" s="101">
        <f>+F18*$C$27</f>
        <v>393946.00515463913</v>
      </c>
      <c r="G27" s="101">
        <f t="shared" ref="G27:O27" si="14">+G18*$C$27</f>
        <v>503935.72979381448</v>
      </c>
      <c r="H27" s="101">
        <f t="shared" si="14"/>
        <v>586984.33806383505</v>
      </c>
      <c r="I27" s="101">
        <f t="shared" si="14"/>
        <v>640986.89716570789</v>
      </c>
      <c r="J27" s="101">
        <f t="shared" si="14"/>
        <v>686625.16424390627</v>
      </c>
      <c r="K27" s="101">
        <f t="shared" si="14"/>
        <v>686625.16424390627</v>
      </c>
      <c r="L27" s="101">
        <f t="shared" si="14"/>
        <v>686625.16424390627</v>
      </c>
      <c r="M27" s="101">
        <f t="shared" si="14"/>
        <v>686625.16424390627</v>
      </c>
      <c r="N27" s="101">
        <f t="shared" si="14"/>
        <v>686625.16424390627</v>
      </c>
      <c r="O27" s="101">
        <f t="shared" si="14"/>
        <v>686625.16424390627</v>
      </c>
    </row>
    <row r="28" spans="1:22" s="95" customFormat="1">
      <c r="A28" s="113"/>
      <c r="B28" s="113"/>
      <c r="C28" s="136">
        <v>0.17</v>
      </c>
      <c r="D28" s="129" t="s">
        <v>130</v>
      </c>
      <c r="E28" s="100" t="s">
        <v>108</v>
      </c>
      <c r="F28" s="110">
        <f t="shared" ref="F28:O28" si="15">+F19*$C$28</f>
        <v>474970.3608247423</v>
      </c>
      <c r="G28" s="110">
        <f t="shared" si="15"/>
        <v>607582.08556701045</v>
      </c>
      <c r="H28" s="110">
        <f t="shared" si="15"/>
        <v>707711.61326845374</v>
      </c>
      <c r="I28" s="110">
        <f t="shared" si="15"/>
        <v>772821.08168915147</v>
      </c>
      <c r="J28" s="110">
        <f t="shared" si="15"/>
        <v>827845.94270541915</v>
      </c>
      <c r="K28" s="110">
        <f t="shared" si="15"/>
        <v>827845.94270541915</v>
      </c>
      <c r="L28" s="110">
        <f t="shared" si="15"/>
        <v>827845.94270541915</v>
      </c>
      <c r="M28" s="110">
        <f t="shared" si="15"/>
        <v>827845.94270541915</v>
      </c>
      <c r="N28" s="110">
        <f t="shared" si="15"/>
        <v>827845.94270541915</v>
      </c>
      <c r="O28" s="110">
        <f t="shared" si="15"/>
        <v>827845.94270541915</v>
      </c>
      <c r="P28" s="49"/>
      <c r="Q28" s="49"/>
      <c r="R28" s="49"/>
      <c r="S28" s="49"/>
      <c r="T28" s="49"/>
      <c r="U28" s="49"/>
      <c r="V28" s="49"/>
    </row>
    <row r="29" spans="1:22">
      <c r="A29" s="112"/>
      <c r="B29" s="112"/>
      <c r="C29" s="135">
        <v>0.25</v>
      </c>
      <c r="D29" s="129" t="s">
        <v>130</v>
      </c>
      <c r="E29" s="100" t="s">
        <v>109</v>
      </c>
      <c r="F29" s="101">
        <f>+F20*$C$29</f>
        <v>41909.149484536079</v>
      </c>
      <c r="G29" s="101">
        <f t="shared" ref="G29:O29" si="16">+G20*$C$29</f>
        <v>53610.184020618566</v>
      </c>
      <c r="H29" s="101">
        <f t="shared" si="16"/>
        <v>62445.142347216504</v>
      </c>
      <c r="I29" s="101">
        <f t="shared" si="16"/>
        <v>68190.095443160419</v>
      </c>
      <c r="J29" s="101">
        <f t="shared" si="16"/>
        <v>73045.23023871344</v>
      </c>
      <c r="K29" s="101">
        <f t="shared" si="16"/>
        <v>73045.23023871344</v>
      </c>
      <c r="L29" s="101">
        <f t="shared" si="16"/>
        <v>73045.23023871344</v>
      </c>
      <c r="M29" s="101">
        <f t="shared" si="16"/>
        <v>73045.23023871344</v>
      </c>
      <c r="N29" s="101">
        <f t="shared" si="16"/>
        <v>73045.23023871344</v>
      </c>
      <c r="O29" s="101">
        <f t="shared" si="16"/>
        <v>73045.23023871344</v>
      </c>
    </row>
    <row r="30" spans="1:22">
      <c r="C30" s="135"/>
      <c r="E30" s="106" t="s">
        <v>110</v>
      </c>
      <c r="F30" s="107">
        <f>+F29+F28+F27</f>
        <v>910825.51546391752</v>
      </c>
      <c r="G30" s="107">
        <f t="shared" ref="G30:O30" si="17">+G29+G28+G27</f>
        <v>1165127.9993814435</v>
      </c>
      <c r="H30" s="107">
        <f t="shared" si="17"/>
        <v>1357141.0936795054</v>
      </c>
      <c r="I30" s="107">
        <f t="shared" si="17"/>
        <v>1481998.0742980198</v>
      </c>
      <c r="J30" s="107">
        <f t="shared" si="17"/>
        <v>1587516.337188039</v>
      </c>
      <c r="K30" s="107">
        <f t="shared" si="17"/>
        <v>1587516.337188039</v>
      </c>
      <c r="L30" s="107">
        <f t="shared" si="17"/>
        <v>1587516.337188039</v>
      </c>
      <c r="M30" s="107">
        <f t="shared" si="17"/>
        <v>1587516.337188039</v>
      </c>
      <c r="N30" s="107">
        <f t="shared" si="17"/>
        <v>1587516.337188039</v>
      </c>
      <c r="O30" s="107">
        <f t="shared" si="17"/>
        <v>1587516.337188039</v>
      </c>
    </row>
    <row r="31" spans="1:22">
      <c r="A31" s="114"/>
      <c r="B31" s="114"/>
      <c r="C31" s="135">
        <v>0.16</v>
      </c>
      <c r="D31" s="129" t="s">
        <v>130</v>
      </c>
      <c r="E31" s="100" t="s">
        <v>111</v>
      </c>
      <c r="F31" s="110">
        <f t="shared" ref="F31:O31" si="18">+F18*$C$31</f>
        <v>420209.07216494845</v>
      </c>
      <c r="G31" s="110">
        <f t="shared" si="18"/>
        <v>537531.44511340221</v>
      </c>
      <c r="H31" s="110">
        <f t="shared" si="18"/>
        <v>626116.62726809073</v>
      </c>
      <c r="I31" s="110">
        <f t="shared" si="18"/>
        <v>683719.35697675508</v>
      </c>
      <c r="J31" s="110">
        <f t="shared" si="18"/>
        <v>732400.17519350012</v>
      </c>
      <c r="K31" s="110">
        <f t="shared" si="18"/>
        <v>732400.17519350012</v>
      </c>
      <c r="L31" s="110">
        <f t="shared" si="18"/>
        <v>732400.17519350012</v>
      </c>
      <c r="M31" s="110">
        <f t="shared" si="18"/>
        <v>732400.17519350012</v>
      </c>
      <c r="N31" s="110">
        <f t="shared" si="18"/>
        <v>732400.17519350012</v>
      </c>
      <c r="O31" s="110">
        <f t="shared" si="18"/>
        <v>732400.17519350012</v>
      </c>
    </row>
    <row r="32" spans="1:22">
      <c r="A32" s="114"/>
      <c r="B32" s="114"/>
      <c r="C32" s="135">
        <v>0.04</v>
      </c>
      <c r="D32" s="129" t="s">
        <v>130</v>
      </c>
      <c r="E32" s="100" t="s">
        <v>112</v>
      </c>
      <c r="F32" s="101">
        <f t="shared" ref="F32:O32" si="19">+F19*$C$32</f>
        <v>111757.73195876289</v>
      </c>
      <c r="G32" s="101">
        <f t="shared" si="19"/>
        <v>142960.49072164952</v>
      </c>
      <c r="H32" s="101">
        <f t="shared" si="19"/>
        <v>166520.37959257734</v>
      </c>
      <c r="I32" s="101">
        <f t="shared" si="19"/>
        <v>181840.25451509445</v>
      </c>
      <c r="J32" s="101">
        <f t="shared" si="19"/>
        <v>194787.28063656919</v>
      </c>
      <c r="K32" s="101">
        <f t="shared" si="19"/>
        <v>194787.28063656919</v>
      </c>
      <c r="L32" s="101">
        <f t="shared" si="19"/>
        <v>194787.28063656919</v>
      </c>
      <c r="M32" s="101">
        <f t="shared" si="19"/>
        <v>194787.28063656919</v>
      </c>
      <c r="N32" s="101">
        <f t="shared" si="19"/>
        <v>194787.28063656919</v>
      </c>
      <c r="O32" s="101">
        <f t="shared" si="19"/>
        <v>194787.28063656919</v>
      </c>
    </row>
    <row r="33" spans="1:25" s="49" customFormat="1">
      <c r="A33" s="114"/>
      <c r="B33" s="114"/>
      <c r="C33" s="135">
        <v>0.08</v>
      </c>
      <c r="D33" s="129" t="s">
        <v>130</v>
      </c>
      <c r="E33" s="100" t="s">
        <v>113</v>
      </c>
      <c r="F33" s="101">
        <f>+F20*$C$33</f>
        <v>13410.927835051545</v>
      </c>
      <c r="G33" s="101">
        <f t="shared" ref="G33:O33" si="20">+G20*$C$33</f>
        <v>17155.258886597941</v>
      </c>
      <c r="H33" s="101">
        <f t="shared" si="20"/>
        <v>19982.445551109282</v>
      </c>
      <c r="I33" s="101">
        <f t="shared" si="20"/>
        <v>21820.830541811334</v>
      </c>
      <c r="J33" s="101">
        <f t="shared" si="20"/>
        <v>23374.473676388301</v>
      </c>
      <c r="K33" s="101">
        <f t="shared" si="20"/>
        <v>23374.473676388301</v>
      </c>
      <c r="L33" s="101">
        <f t="shared" si="20"/>
        <v>23374.473676388301</v>
      </c>
      <c r="M33" s="101">
        <f t="shared" si="20"/>
        <v>23374.473676388301</v>
      </c>
      <c r="N33" s="101">
        <f t="shared" si="20"/>
        <v>23374.473676388301</v>
      </c>
      <c r="O33" s="101">
        <f t="shared" si="20"/>
        <v>23374.473676388301</v>
      </c>
      <c r="W33" s="94"/>
      <c r="X33" s="94"/>
      <c r="Y33" s="94"/>
    </row>
    <row r="34" spans="1:25" s="49" customFormat="1">
      <c r="A34" s="112"/>
      <c r="B34" s="112"/>
      <c r="C34" s="134"/>
      <c r="D34" s="129"/>
      <c r="E34" s="106" t="s">
        <v>114</v>
      </c>
      <c r="F34" s="107">
        <f>+F33+F32+F31</f>
        <v>545377.73195876286</v>
      </c>
      <c r="G34" s="107">
        <f t="shared" ref="G34:O34" si="21">+G33+G32+G31</f>
        <v>697647.19472164963</v>
      </c>
      <c r="H34" s="107">
        <f t="shared" si="21"/>
        <v>812619.45241177734</v>
      </c>
      <c r="I34" s="107">
        <f t="shared" si="21"/>
        <v>887380.44203366083</v>
      </c>
      <c r="J34" s="107">
        <f t="shared" si="21"/>
        <v>950561.92950645764</v>
      </c>
      <c r="K34" s="107">
        <f t="shared" si="21"/>
        <v>950561.92950645764</v>
      </c>
      <c r="L34" s="107">
        <f t="shared" si="21"/>
        <v>950561.92950645764</v>
      </c>
      <c r="M34" s="107">
        <f t="shared" si="21"/>
        <v>950561.92950645764</v>
      </c>
      <c r="N34" s="107">
        <f t="shared" si="21"/>
        <v>950561.92950645764</v>
      </c>
      <c r="O34" s="107">
        <f t="shared" si="21"/>
        <v>950561.92950645764</v>
      </c>
      <c r="W34" s="94"/>
      <c r="X34" s="94"/>
      <c r="Y34" s="94"/>
    </row>
    <row r="35" spans="1:25" s="49" customFormat="1">
      <c r="A35" s="94"/>
      <c r="B35" s="94"/>
      <c r="C35" s="134"/>
      <c r="D35" s="129"/>
      <c r="E35" s="100" t="s">
        <v>115</v>
      </c>
      <c r="F35" s="94">
        <f t="shared" ref="F35:O35" si="22">+F18-F27-F31</f>
        <v>1812151.6237113401</v>
      </c>
      <c r="G35" s="94">
        <f t="shared" si="22"/>
        <v>2318104.3570515467</v>
      </c>
      <c r="H35" s="94">
        <f t="shared" si="22"/>
        <v>2700127.9550936413</v>
      </c>
      <c r="I35" s="94">
        <f t="shared" si="22"/>
        <v>2948539.7269622567</v>
      </c>
      <c r="J35" s="94">
        <f t="shared" si="22"/>
        <v>3158475.7555219689</v>
      </c>
      <c r="K35" s="94">
        <f t="shared" si="22"/>
        <v>3158475.7555219689</v>
      </c>
      <c r="L35" s="94">
        <f t="shared" si="22"/>
        <v>3158475.7555219689</v>
      </c>
      <c r="M35" s="94">
        <f t="shared" si="22"/>
        <v>3158475.7555219689</v>
      </c>
      <c r="N35" s="94">
        <f t="shared" si="22"/>
        <v>3158475.7555219689</v>
      </c>
      <c r="O35" s="94">
        <f t="shared" si="22"/>
        <v>3158475.7555219689</v>
      </c>
      <c r="W35" s="94"/>
      <c r="X35" s="94"/>
      <c r="Y35" s="94"/>
    </row>
    <row r="36" spans="1:25" s="49" customFormat="1">
      <c r="A36" s="94"/>
      <c r="B36" s="94"/>
      <c r="C36" s="134"/>
      <c r="D36" s="129"/>
      <c r="E36" s="100" t="s">
        <v>116</v>
      </c>
      <c r="F36" s="94">
        <f t="shared" ref="F36:O36" si="23">+F19-F24-F28-F32</f>
        <v>1412245.206185567</v>
      </c>
      <c r="G36" s="94">
        <f t="shared" si="23"/>
        <v>1845656.5917525776</v>
      </c>
      <c r="H36" s="94">
        <f t="shared" si="23"/>
        <v>2193626.8249534029</v>
      </c>
      <c r="I36" s="94">
        <f t="shared" si="23"/>
        <v>2441436.8210731158</v>
      </c>
      <c r="J36" s="94">
        <f t="shared" si="23"/>
        <v>2662643.3408042411</v>
      </c>
      <c r="K36" s="94">
        <f t="shared" si="23"/>
        <v>2662643.3408042411</v>
      </c>
      <c r="L36" s="94">
        <f t="shared" si="23"/>
        <v>2662643.3408042411</v>
      </c>
      <c r="M36" s="94">
        <f t="shared" si="23"/>
        <v>2662643.3408042411</v>
      </c>
      <c r="N36" s="94">
        <f t="shared" si="23"/>
        <v>2662643.3408042411</v>
      </c>
      <c r="O36" s="94">
        <f t="shared" si="23"/>
        <v>2662643.3408042411</v>
      </c>
      <c r="W36" s="94"/>
      <c r="X36" s="94"/>
      <c r="Y36" s="94"/>
    </row>
    <row r="37" spans="1:25" s="49" customFormat="1">
      <c r="A37" s="94"/>
      <c r="B37" s="94"/>
      <c r="C37" s="134"/>
      <c r="D37" s="129"/>
      <c r="E37" s="100" t="s">
        <v>117</v>
      </c>
      <c r="F37" s="94">
        <f t="shared" ref="F37:O37" si="24">+F20-F25-F29-F33</f>
        <v>62025.541237113393</v>
      </c>
      <c r="G37" s="94">
        <f t="shared" si="24"/>
        <v>79343.072350515489</v>
      </c>
      <c r="H37" s="94">
        <f t="shared" si="24"/>
        <v>92418.81067388042</v>
      </c>
      <c r="I37" s="94">
        <f t="shared" si="24"/>
        <v>100921.34125587743</v>
      </c>
      <c r="J37" s="94">
        <f t="shared" si="24"/>
        <v>108106.9407532959</v>
      </c>
      <c r="K37" s="94">
        <f t="shared" si="24"/>
        <v>108106.9407532959</v>
      </c>
      <c r="L37" s="94">
        <f t="shared" si="24"/>
        <v>108106.9407532959</v>
      </c>
      <c r="M37" s="94">
        <f t="shared" si="24"/>
        <v>108106.9407532959</v>
      </c>
      <c r="N37" s="94">
        <f t="shared" si="24"/>
        <v>108106.9407532959</v>
      </c>
      <c r="O37" s="94">
        <f t="shared" si="24"/>
        <v>108106.9407532959</v>
      </c>
      <c r="W37" s="94"/>
      <c r="X37" s="94"/>
      <c r="Y37" s="94"/>
    </row>
    <row r="38" spans="1:25" s="49" customFormat="1">
      <c r="A38" s="94"/>
      <c r="B38" s="94"/>
      <c r="C38" s="134"/>
      <c r="D38" s="129"/>
      <c r="E38" s="106" t="s">
        <v>5</v>
      </c>
      <c r="F38" s="107">
        <f>+F35+F36+F37</f>
        <v>3286422.3711340209</v>
      </c>
      <c r="G38" s="107">
        <f t="shared" ref="G38:O38" si="25">+G35+G36+G37</f>
        <v>4243104.0211546393</v>
      </c>
      <c r="H38" s="107">
        <f t="shared" si="25"/>
        <v>4986173.5907209245</v>
      </c>
      <c r="I38" s="107">
        <f t="shared" si="25"/>
        <v>5490897.8892912492</v>
      </c>
      <c r="J38" s="107">
        <f t="shared" si="25"/>
        <v>5929226.0370795056</v>
      </c>
      <c r="K38" s="107">
        <f t="shared" si="25"/>
        <v>5929226.0370795056</v>
      </c>
      <c r="L38" s="107">
        <f t="shared" si="25"/>
        <v>5929226.0370795056</v>
      </c>
      <c r="M38" s="107">
        <f t="shared" si="25"/>
        <v>5929226.0370795056</v>
      </c>
      <c r="N38" s="107">
        <f t="shared" si="25"/>
        <v>5929226.0370795056</v>
      </c>
      <c r="O38" s="107">
        <f t="shared" si="25"/>
        <v>5929226.0370795056</v>
      </c>
      <c r="W38" s="94"/>
      <c r="X38" s="94"/>
      <c r="Y38" s="94"/>
    </row>
    <row r="39" spans="1:25" s="49" customFormat="1">
      <c r="A39" s="115"/>
      <c r="B39" s="115"/>
      <c r="C39" s="135">
        <v>0.09</v>
      </c>
      <c r="D39" s="129" t="s">
        <v>130</v>
      </c>
      <c r="E39" s="100" t="s">
        <v>118</v>
      </c>
      <c r="F39" s="110">
        <f>+F21*$C$39</f>
        <v>502909.79381443298</v>
      </c>
      <c r="G39" s="110">
        <f t="shared" ref="G39:O39" si="26">+G$21*$C$39</f>
        <v>643322.20824742282</v>
      </c>
      <c r="H39" s="110">
        <f t="shared" si="26"/>
        <v>749341.70816659799</v>
      </c>
      <c r="I39" s="110">
        <f t="shared" si="26"/>
        <v>818281.14531792502</v>
      </c>
      <c r="J39" s="110">
        <f t="shared" si="26"/>
        <v>876542.76286456129</v>
      </c>
      <c r="K39" s="110">
        <f t="shared" si="26"/>
        <v>876542.76286456129</v>
      </c>
      <c r="L39" s="110">
        <f t="shared" si="26"/>
        <v>876542.76286456129</v>
      </c>
      <c r="M39" s="110">
        <f t="shared" si="26"/>
        <v>876542.76286456129</v>
      </c>
      <c r="N39" s="110">
        <f t="shared" si="26"/>
        <v>876542.76286456129</v>
      </c>
      <c r="O39" s="110">
        <f t="shared" si="26"/>
        <v>876542.76286456129</v>
      </c>
      <c r="W39" s="94"/>
      <c r="X39" s="94"/>
      <c r="Y39" s="94"/>
    </row>
    <row r="40" spans="1:25" s="49" customFormat="1">
      <c r="A40" s="115"/>
      <c r="B40" s="115"/>
      <c r="C40" s="135">
        <v>0.11</v>
      </c>
      <c r="D40" s="129" t="s">
        <v>130</v>
      </c>
      <c r="E40" s="100" t="s">
        <v>119</v>
      </c>
      <c r="F40" s="110">
        <f>+F21*$C$40</f>
        <v>614667.5257731959</v>
      </c>
      <c r="G40" s="110">
        <f t="shared" ref="G40:O40" si="27">+G$21*$C$40</f>
        <v>786282.69896907231</v>
      </c>
      <c r="H40" s="110">
        <f t="shared" si="27"/>
        <v>915862.08775917545</v>
      </c>
      <c r="I40" s="110">
        <f t="shared" si="27"/>
        <v>1000121.3998330195</v>
      </c>
      <c r="J40" s="110">
        <f t="shared" si="27"/>
        <v>1071330.0435011305</v>
      </c>
      <c r="K40" s="110">
        <f t="shared" si="27"/>
        <v>1071330.0435011305</v>
      </c>
      <c r="L40" s="110">
        <f t="shared" si="27"/>
        <v>1071330.0435011305</v>
      </c>
      <c r="M40" s="110">
        <f t="shared" si="27"/>
        <v>1071330.0435011305</v>
      </c>
      <c r="N40" s="110">
        <f t="shared" si="27"/>
        <v>1071330.0435011305</v>
      </c>
      <c r="O40" s="110">
        <f t="shared" si="27"/>
        <v>1071330.0435011305</v>
      </c>
      <c r="W40" s="94"/>
      <c r="X40" s="94"/>
      <c r="Y40" s="94"/>
    </row>
    <row r="41" spans="1:25" s="49" customFormat="1">
      <c r="A41" s="115"/>
      <c r="B41" s="115"/>
      <c r="C41" s="135">
        <v>0.03</v>
      </c>
      <c r="D41" s="129" t="s">
        <v>130</v>
      </c>
      <c r="E41" s="100" t="s">
        <v>120</v>
      </c>
      <c r="F41" s="110">
        <f>+F21*$C$41</f>
        <v>167636.59793814432</v>
      </c>
      <c r="G41" s="110">
        <f t="shared" ref="G41:O41" si="28">+G$21*$C$41</f>
        <v>214440.73608247426</v>
      </c>
      <c r="H41" s="110">
        <f t="shared" si="28"/>
        <v>249780.56938886602</v>
      </c>
      <c r="I41" s="110">
        <f t="shared" si="28"/>
        <v>272760.38177264167</v>
      </c>
      <c r="J41" s="110">
        <f t="shared" si="28"/>
        <v>292180.92095485376</v>
      </c>
      <c r="K41" s="110">
        <f t="shared" si="28"/>
        <v>292180.92095485376</v>
      </c>
      <c r="L41" s="110">
        <f t="shared" si="28"/>
        <v>292180.92095485376</v>
      </c>
      <c r="M41" s="110">
        <f t="shared" si="28"/>
        <v>292180.92095485376</v>
      </c>
      <c r="N41" s="110">
        <f t="shared" si="28"/>
        <v>292180.92095485376</v>
      </c>
      <c r="O41" s="110">
        <f t="shared" si="28"/>
        <v>292180.92095485376</v>
      </c>
      <c r="W41" s="94"/>
      <c r="X41" s="94"/>
      <c r="Y41" s="94"/>
    </row>
    <row r="42" spans="1:25" s="49" customFormat="1">
      <c r="A42" s="115"/>
      <c r="B42" s="115"/>
      <c r="C42" s="135">
        <v>1.4999999999999999E-2</v>
      </c>
      <c r="D42" s="129" t="s">
        <v>130</v>
      </c>
      <c r="E42" s="100" t="s">
        <v>121</v>
      </c>
      <c r="F42" s="110">
        <f>+F21*$C$42</f>
        <v>83818.298969072159</v>
      </c>
      <c r="G42" s="110">
        <f t="shared" ref="G42:O42" si="29">+G$21*$C$42</f>
        <v>107220.36804123713</v>
      </c>
      <c r="H42" s="110">
        <f t="shared" si="29"/>
        <v>124890.28469443301</v>
      </c>
      <c r="I42" s="110">
        <f t="shared" si="29"/>
        <v>136380.19088632084</v>
      </c>
      <c r="J42" s="110">
        <f t="shared" si="29"/>
        <v>146090.46047742688</v>
      </c>
      <c r="K42" s="110">
        <f t="shared" si="29"/>
        <v>146090.46047742688</v>
      </c>
      <c r="L42" s="110">
        <f t="shared" si="29"/>
        <v>146090.46047742688</v>
      </c>
      <c r="M42" s="110">
        <f t="shared" si="29"/>
        <v>146090.46047742688</v>
      </c>
      <c r="N42" s="110">
        <f t="shared" si="29"/>
        <v>146090.46047742688</v>
      </c>
      <c r="O42" s="110">
        <f t="shared" si="29"/>
        <v>146090.46047742688</v>
      </c>
      <c r="W42" s="94"/>
      <c r="X42" s="94"/>
      <c r="Y42" s="94"/>
    </row>
    <row r="43" spans="1:25" s="49" customFormat="1">
      <c r="A43" s="115"/>
      <c r="B43" s="115"/>
      <c r="C43" s="135">
        <v>7.0000000000000007E-2</v>
      </c>
      <c r="D43" s="129" t="s">
        <v>130</v>
      </c>
      <c r="E43" s="100" t="s">
        <v>122</v>
      </c>
      <c r="F43" s="110">
        <f>+F21*$C$43</f>
        <v>391152.06185567018</v>
      </c>
      <c r="G43" s="110">
        <f t="shared" ref="G43:O43" si="30">+G$21*$C$43</f>
        <v>500361.71752577333</v>
      </c>
      <c r="H43" s="110">
        <f t="shared" si="30"/>
        <v>582821.32857402076</v>
      </c>
      <c r="I43" s="110">
        <f t="shared" si="30"/>
        <v>636440.89080283069</v>
      </c>
      <c r="J43" s="110">
        <f t="shared" si="30"/>
        <v>681755.48222799227</v>
      </c>
      <c r="K43" s="110">
        <f t="shared" si="30"/>
        <v>681755.48222799227</v>
      </c>
      <c r="L43" s="110">
        <f t="shared" si="30"/>
        <v>681755.48222799227</v>
      </c>
      <c r="M43" s="110">
        <f t="shared" si="30"/>
        <v>681755.48222799227</v>
      </c>
      <c r="N43" s="110">
        <f t="shared" si="30"/>
        <v>681755.48222799227</v>
      </c>
      <c r="O43" s="110">
        <f t="shared" si="30"/>
        <v>681755.48222799227</v>
      </c>
      <c r="W43" s="94"/>
      <c r="X43" s="94"/>
      <c r="Y43" s="94"/>
    </row>
    <row r="44" spans="1:25" s="49" customFormat="1">
      <c r="A44" s="94"/>
      <c r="B44" s="94"/>
      <c r="C44" s="134"/>
      <c r="D44" s="129"/>
      <c r="E44" s="106" t="s">
        <v>6</v>
      </c>
      <c r="F44" s="107">
        <f>+F43+F42+F41+F40+F39</f>
        <v>1760184.2783505155</v>
      </c>
      <c r="G44" s="107">
        <f t="shared" ref="G44:O44" si="31">+G43+G42+G41+G40+G39</f>
        <v>2251627.7288659797</v>
      </c>
      <c r="H44" s="107">
        <f t="shared" si="31"/>
        <v>2622695.9785830933</v>
      </c>
      <c r="I44" s="107">
        <f t="shared" si="31"/>
        <v>2863984.0086127375</v>
      </c>
      <c r="J44" s="107">
        <f t="shared" si="31"/>
        <v>3067899.6700259647</v>
      </c>
      <c r="K44" s="107">
        <f t="shared" si="31"/>
        <v>3067899.6700259647</v>
      </c>
      <c r="L44" s="107">
        <f t="shared" si="31"/>
        <v>3067899.6700259647</v>
      </c>
      <c r="M44" s="107">
        <f t="shared" si="31"/>
        <v>3067899.6700259647</v>
      </c>
      <c r="N44" s="107">
        <f t="shared" si="31"/>
        <v>3067899.6700259647</v>
      </c>
      <c r="O44" s="107">
        <f t="shared" si="31"/>
        <v>3067899.6700259647</v>
      </c>
      <c r="W44" s="94"/>
      <c r="X44" s="94"/>
      <c r="Y44" s="94"/>
    </row>
    <row r="45" spans="1:25" s="49" customFormat="1">
      <c r="C45" s="137"/>
      <c r="D45" s="132"/>
      <c r="E45" s="49" t="s">
        <v>137</v>
      </c>
      <c r="F45" s="119">
        <f>F46/F21</f>
        <v>0.27313333333333334</v>
      </c>
      <c r="G45" s="119">
        <f t="shared" ref="G45:O45" si="32">G46/G21</f>
        <v>0.27860512820512812</v>
      </c>
      <c r="H45" s="119">
        <f t="shared" si="32"/>
        <v>0.28386646942800786</v>
      </c>
      <c r="I45" s="119">
        <f t="shared" si="32"/>
        <v>0.28892545137308451</v>
      </c>
      <c r="J45" s="119">
        <f t="shared" si="32"/>
        <v>0.29378985708950422</v>
      </c>
      <c r="K45" s="119">
        <f t="shared" si="32"/>
        <v>0.29378985708950422</v>
      </c>
      <c r="L45" s="119">
        <f t="shared" si="32"/>
        <v>0.29378985708950422</v>
      </c>
      <c r="M45" s="119">
        <f t="shared" si="32"/>
        <v>0.29378985708950422</v>
      </c>
      <c r="N45" s="119">
        <f t="shared" si="32"/>
        <v>0.29378985708950422</v>
      </c>
      <c r="O45" s="119">
        <f t="shared" si="32"/>
        <v>0.29378985708950422</v>
      </c>
    </row>
    <row r="46" spans="1:25" s="49" customFormat="1">
      <c r="A46" s="94"/>
      <c r="B46" s="94"/>
      <c r="C46" s="151"/>
      <c r="D46" s="129"/>
      <c r="E46" s="106" t="s">
        <v>20</v>
      </c>
      <c r="F46" s="107">
        <f>+F38-F44</f>
        <v>1526238.0927835053</v>
      </c>
      <c r="G46" s="107">
        <f t="shared" ref="G46:O46" si="33">+G38-G44</f>
        <v>1991476.2922886596</v>
      </c>
      <c r="H46" s="107">
        <f t="shared" si="33"/>
        <v>2363477.6121378313</v>
      </c>
      <c r="I46" s="107">
        <f t="shared" si="33"/>
        <v>2626913.8806785117</v>
      </c>
      <c r="J46" s="107">
        <f t="shared" si="33"/>
        <v>2861326.3670535409</v>
      </c>
      <c r="K46" s="107">
        <f t="shared" si="33"/>
        <v>2861326.3670535409</v>
      </c>
      <c r="L46" s="107">
        <f t="shared" si="33"/>
        <v>2861326.3670535409</v>
      </c>
      <c r="M46" s="107">
        <f t="shared" si="33"/>
        <v>2861326.3670535409</v>
      </c>
      <c r="N46" s="107">
        <f t="shared" si="33"/>
        <v>2861326.3670535409</v>
      </c>
      <c r="O46" s="107">
        <f t="shared" si="33"/>
        <v>2861326.3670535409</v>
      </c>
      <c r="W46" s="94"/>
      <c r="X46" s="94"/>
      <c r="Y46" s="94"/>
    </row>
    <row r="47" spans="1:25" s="49" customFormat="1">
      <c r="A47" s="114"/>
      <c r="B47" s="114"/>
      <c r="C47" s="138">
        <v>0.25</v>
      </c>
      <c r="D47" s="129" t="s">
        <v>130</v>
      </c>
      <c r="E47" s="100" t="s">
        <v>123</v>
      </c>
      <c r="F47" s="101">
        <f>+F49*$C$47</f>
        <v>27939.432989690722</v>
      </c>
      <c r="G47" s="101">
        <f>+G49*$C$47</f>
        <v>53610.184020618566</v>
      </c>
      <c r="H47" s="101">
        <f>+H49*$C$47</f>
        <v>83260.189796288672</v>
      </c>
      <c r="I47" s="101">
        <f t="shared" ref="I47:O47" si="34">+I49*$C$47</f>
        <v>90920.127257547225</v>
      </c>
      <c r="J47" s="101">
        <f t="shared" si="34"/>
        <v>97393.640318284597</v>
      </c>
      <c r="K47" s="101">
        <f t="shared" si="34"/>
        <v>97393.640318284597</v>
      </c>
      <c r="L47" s="101">
        <f t="shared" si="34"/>
        <v>97393.640318284597</v>
      </c>
      <c r="M47" s="101">
        <f t="shared" si="34"/>
        <v>97393.640318284597</v>
      </c>
      <c r="N47" s="101">
        <f t="shared" si="34"/>
        <v>97393.640318284597</v>
      </c>
      <c r="O47" s="101">
        <f t="shared" si="34"/>
        <v>97393.640318284597</v>
      </c>
      <c r="W47" s="94"/>
      <c r="X47" s="94"/>
      <c r="Y47" s="94"/>
    </row>
    <row r="48" spans="1:25" s="49" customFormat="1">
      <c r="A48" s="114"/>
      <c r="B48" s="114"/>
      <c r="C48" s="138">
        <v>0.75</v>
      </c>
      <c r="D48" s="129" t="s">
        <v>130</v>
      </c>
      <c r="E48" s="94" t="s">
        <v>124</v>
      </c>
      <c r="F48" s="101">
        <f>+F49*$C$48</f>
        <v>83818.298969072173</v>
      </c>
      <c r="G48" s="101">
        <f>+G49*$C$48</f>
        <v>160830.55206185571</v>
      </c>
      <c r="H48" s="101">
        <f>+H49*$C$48</f>
        <v>249780.56938886602</v>
      </c>
      <c r="I48" s="101">
        <f t="shared" ref="I48:O48" si="35">+I49*$C$48</f>
        <v>272760.38177264167</v>
      </c>
      <c r="J48" s="101">
        <f t="shared" si="35"/>
        <v>292180.92095485376</v>
      </c>
      <c r="K48" s="101">
        <f t="shared" si="35"/>
        <v>292180.92095485376</v>
      </c>
      <c r="L48" s="101">
        <f t="shared" si="35"/>
        <v>292180.92095485376</v>
      </c>
      <c r="M48" s="101">
        <f t="shared" si="35"/>
        <v>292180.92095485376</v>
      </c>
      <c r="N48" s="101">
        <f t="shared" si="35"/>
        <v>292180.92095485376</v>
      </c>
      <c r="O48" s="101">
        <f t="shared" si="35"/>
        <v>292180.92095485376</v>
      </c>
      <c r="P48" s="101"/>
      <c r="Q48" s="101"/>
      <c r="W48" s="94"/>
      <c r="X48" s="94"/>
      <c r="Y48" s="94"/>
    </row>
    <row r="49" spans="1:25">
      <c r="A49" s="138">
        <v>0.02</v>
      </c>
      <c r="B49" s="138">
        <v>0.03</v>
      </c>
      <c r="C49" s="138">
        <v>0.04</v>
      </c>
      <c r="D49" s="129" t="s">
        <v>130</v>
      </c>
      <c r="E49" s="106" t="s">
        <v>125</v>
      </c>
      <c r="F49" s="107">
        <f>+F21*A49</f>
        <v>111757.73195876289</v>
      </c>
      <c r="G49" s="107">
        <f>+G21*B49</f>
        <v>214440.73608247426</v>
      </c>
      <c r="H49" s="107">
        <f t="shared" ref="H49:O49" si="36">+H21*$C$49</f>
        <v>333040.75918515469</v>
      </c>
      <c r="I49" s="107">
        <f t="shared" si="36"/>
        <v>363680.5090301889</v>
      </c>
      <c r="J49" s="107">
        <f t="shared" si="36"/>
        <v>389574.56127313839</v>
      </c>
      <c r="K49" s="107">
        <f t="shared" si="36"/>
        <v>389574.56127313839</v>
      </c>
      <c r="L49" s="107">
        <f t="shared" si="36"/>
        <v>389574.56127313839</v>
      </c>
      <c r="M49" s="107">
        <f t="shared" si="36"/>
        <v>389574.56127313839</v>
      </c>
      <c r="N49" s="107">
        <f t="shared" si="36"/>
        <v>389574.56127313839</v>
      </c>
      <c r="O49" s="107">
        <f t="shared" si="36"/>
        <v>389574.56127313839</v>
      </c>
    </row>
    <row r="50" spans="1:25">
      <c r="A50" s="112"/>
      <c r="B50" s="112"/>
      <c r="C50" s="134">
        <v>10</v>
      </c>
      <c r="D50" s="129" t="s">
        <v>130</v>
      </c>
      <c r="E50" s="94" t="s">
        <v>126</v>
      </c>
      <c r="F50" s="101">
        <f t="shared" ref="F50:O50" si="37">+F8*$C$50</f>
        <v>180675</v>
      </c>
      <c r="G50" s="101">
        <f t="shared" si="37"/>
        <v>222230.25</v>
      </c>
      <c r="H50" s="101">
        <f t="shared" si="37"/>
        <v>248897.88</v>
      </c>
      <c r="I50" s="101">
        <f t="shared" si="37"/>
        <v>261342.77400000003</v>
      </c>
      <c r="J50" s="101">
        <f t="shared" si="37"/>
        <v>269183.05722000002</v>
      </c>
      <c r="K50" s="101">
        <f t="shared" si="37"/>
        <v>269183.05722000002</v>
      </c>
      <c r="L50" s="101">
        <f t="shared" si="37"/>
        <v>269183.05722000002</v>
      </c>
      <c r="M50" s="101">
        <f t="shared" si="37"/>
        <v>269183.05722000002</v>
      </c>
      <c r="N50" s="101">
        <f t="shared" si="37"/>
        <v>269183.05722000002</v>
      </c>
      <c r="O50" s="101">
        <f t="shared" si="37"/>
        <v>269183.05722000002</v>
      </c>
    </row>
    <row r="51" spans="1:25">
      <c r="F51" s="116"/>
      <c r="G51" s="116"/>
      <c r="H51" s="116"/>
      <c r="I51" s="116"/>
      <c r="J51" s="116"/>
    </row>
    <row r="52" spans="1:25">
      <c r="E52" s="106" t="s">
        <v>127</v>
      </c>
      <c r="F52" s="117">
        <f>+F50+F49</f>
        <v>292432.73195876286</v>
      </c>
      <c r="G52" s="117">
        <f t="shared" ref="G52:O52" si="38">+G50+G49</f>
        <v>436670.98608247424</v>
      </c>
      <c r="H52" s="117">
        <f t="shared" si="38"/>
        <v>581938.63918515469</v>
      </c>
      <c r="I52" s="117">
        <f t="shared" si="38"/>
        <v>625023.28303018888</v>
      </c>
      <c r="J52" s="117">
        <f t="shared" si="38"/>
        <v>658757.61849313835</v>
      </c>
      <c r="K52" s="117">
        <f t="shared" si="38"/>
        <v>658757.61849313835</v>
      </c>
      <c r="L52" s="117">
        <f t="shared" si="38"/>
        <v>658757.61849313835</v>
      </c>
      <c r="M52" s="117">
        <f t="shared" si="38"/>
        <v>658757.61849313835</v>
      </c>
      <c r="N52" s="117">
        <f t="shared" si="38"/>
        <v>658757.61849313835</v>
      </c>
      <c r="O52" s="117">
        <f t="shared" si="38"/>
        <v>658757.61849313835</v>
      </c>
    </row>
    <row r="53" spans="1:25" s="49" customFormat="1">
      <c r="C53" s="137"/>
      <c r="D53" s="132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25" s="49" customFormat="1">
      <c r="C54" s="137"/>
      <c r="D54" s="132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</row>
    <row r="55" spans="1:25" s="49" customFormat="1">
      <c r="A55" s="104"/>
      <c r="B55" s="104"/>
      <c r="C55" s="137"/>
      <c r="D55" s="132"/>
      <c r="E55" s="106" t="s">
        <v>7</v>
      </c>
      <c r="F55" s="107">
        <f>+F46</f>
        <v>1526238.0927835053</v>
      </c>
      <c r="G55" s="107">
        <f t="shared" ref="G55:O55" si="39">+G46</f>
        <v>1991476.2922886596</v>
      </c>
      <c r="H55" s="107">
        <f t="shared" si="39"/>
        <v>2363477.6121378313</v>
      </c>
      <c r="I55" s="107">
        <f t="shared" si="39"/>
        <v>2626913.8806785117</v>
      </c>
      <c r="J55" s="107">
        <f t="shared" si="39"/>
        <v>2861326.3670535409</v>
      </c>
      <c r="K55" s="107">
        <f t="shared" si="39"/>
        <v>2861326.3670535409</v>
      </c>
      <c r="L55" s="107">
        <f t="shared" si="39"/>
        <v>2861326.3670535409</v>
      </c>
      <c r="M55" s="107">
        <f t="shared" si="39"/>
        <v>2861326.3670535409</v>
      </c>
      <c r="N55" s="107">
        <f t="shared" si="39"/>
        <v>2861326.3670535409</v>
      </c>
      <c r="O55" s="107">
        <f t="shared" si="39"/>
        <v>2861326.3670535409</v>
      </c>
    </row>
    <row r="56" spans="1:25" s="49" customFormat="1">
      <c r="C56" s="137"/>
      <c r="D56" s="132"/>
      <c r="E56" s="106" t="s">
        <v>10</v>
      </c>
      <c r="F56" s="118">
        <f>+F55/F21</f>
        <v>0.27313333333333334</v>
      </c>
      <c r="G56" s="118">
        <f>+G55/G21</f>
        <v>0.27860512820512812</v>
      </c>
      <c r="H56" s="118">
        <f>+H55/H21</f>
        <v>0.28386646942800786</v>
      </c>
      <c r="I56" s="118">
        <f>+I55/I21</f>
        <v>0.28892545137308451</v>
      </c>
      <c r="J56" s="118">
        <f t="shared" ref="J56:O56" si="40">+J55/J21</f>
        <v>0.29378985708950422</v>
      </c>
      <c r="K56" s="118">
        <f t="shared" si="40"/>
        <v>0.29378985708950422</v>
      </c>
      <c r="L56" s="118">
        <f t="shared" si="40"/>
        <v>0.29378985708950422</v>
      </c>
      <c r="M56" s="118">
        <f t="shared" si="40"/>
        <v>0.29378985708950422</v>
      </c>
      <c r="N56" s="118">
        <f t="shared" si="40"/>
        <v>0.29378985708950422</v>
      </c>
      <c r="O56" s="118">
        <f t="shared" si="40"/>
        <v>0.29378985708950422</v>
      </c>
    </row>
    <row r="57" spans="1:25" s="49" customFormat="1">
      <c r="C57" s="137"/>
      <c r="D57" s="132"/>
      <c r="E57" s="106" t="s">
        <v>21</v>
      </c>
      <c r="F57" s="107">
        <v>18954.17736053605</v>
      </c>
      <c r="G57" s="107">
        <v>24872.577824111664</v>
      </c>
      <c r="H57" s="107">
        <v>29406.300002760243</v>
      </c>
      <c r="I57" s="107">
        <v>32928.167698691039</v>
      </c>
      <c r="J57" s="107">
        <v>34618.595557521214</v>
      </c>
      <c r="K57" s="107">
        <v>34618.595557521214</v>
      </c>
      <c r="L57" s="107">
        <v>34618.595557521214</v>
      </c>
      <c r="M57" s="107">
        <v>34618.595557521214</v>
      </c>
      <c r="N57" s="107">
        <v>34618.595557521214</v>
      </c>
      <c r="O57" s="107">
        <v>34618.595557521214</v>
      </c>
    </row>
    <row r="58" spans="1:25" s="49" customFormat="1">
      <c r="C58" s="137"/>
      <c r="D58" s="132"/>
      <c r="E58" s="106"/>
      <c r="F58" s="107"/>
      <c r="G58" s="107"/>
      <c r="H58" s="107"/>
      <c r="I58" s="107"/>
      <c r="J58" s="107"/>
      <c r="K58" s="107">
        <v>2662.9688890400935</v>
      </c>
      <c r="L58" s="107">
        <v>2662.9688890400935</v>
      </c>
      <c r="M58" s="107">
        <v>2662.9688890400935</v>
      </c>
      <c r="N58" s="107">
        <v>2662.9688890400935</v>
      </c>
      <c r="O58" s="107">
        <v>2662.9688890400935</v>
      </c>
    </row>
    <row r="59" spans="1:25" s="49" customFormat="1">
      <c r="C59" s="137"/>
      <c r="D59" s="132"/>
      <c r="F59" s="101"/>
      <c r="G59" s="101"/>
      <c r="H59" s="101"/>
      <c r="I59" s="101"/>
      <c r="J59" s="101"/>
    </row>
    <row r="60" spans="1:25" s="49" customFormat="1">
      <c r="A60" s="139">
        <v>0.08</v>
      </c>
      <c r="B60" s="139">
        <v>0.1</v>
      </c>
      <c r="C60" s="139">
        <v>0.12</v>
      </c>
      <c r="D60" s="132" t="s">
        <v>130</v>
      </c>
      <c r="E60" s="106" t="s">
        <v>11</v>
      </c>
      <c r="F60" s="107">
        <f>+F55*A60</f>
        <v>122099.04742268042</v>
      </c>
      <c r="G60" s="107">
        <f>+G55*B60</f>
        <v>199147.62922886596</v>
      </c>
      <c r="H60" s="107">
        <f>+H55*$C$60</f>
        <v>283617.31345653976</v>
      </c>
      <c r="I60" s="107">
        <f t="shared" ref="I60:O60" si="41">+I55*$C$60</f>
        <v>315229.66568142141</v>
      </c>
      <c r="J60" s="107">
        <f t="shared" si="41"/>
        <v>343359.16404642491</v>
      </c>
      <c r="K60" s="107">
        <f t="shared" si="41"/>
        <v>343359.16404642491</v>
      </c>
      <c r="L60" s="107">
        <f t="shared" si="41"/>
        <v>343359.16404642491</v>
      </c>
      <c r="M60" s="107">
        <f t="shared" si="41"/>
        <v>343359.16404642491</v>
      </c>
      <c r="N60" s="107">
        <f t="shared" si="41"/>
        <v>343359.16404642491</v>
      </c>
      <c r="O60" s="107">
        <f t="shared" si="41"/>
        <v>343359.16404642491</v>
      </c>
    </row>
    <row r="61" spans="1:25" s="49" customFormat="1">
      <c r="C61" s="137"/>
      <c r="D61" s="132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49">
        <v>11</v>
      </c>
      <c r="Q61" s="49">
        <v>12</v>
      </c>
      <c r="R61" s="49">
        <v>13</v>
      </c>
      <c r="S61" s="49">
        <v>14</v>
      </c>
      <c r="T61" s="49">
        <v>15</v>
      </c>
      <c r="U61" s="49">
        <v>16</v>
      </c>
      <c r="V61" s="49">
        <v>17</v>
      </c>
      <c r="W61" s="49">
        <v>18</v>
      </c>
      <c r="X61" s="49">
        <v>19</v>
      </c>
      <c r="Y61" s="49">
        <v>20</v>
      </c>
    </row>
    <row r="62" spans="1:25" s="49" customFormat="1" hidden="1">
      <c r="C62" s="137"/>
      <c r="D62" s="132"/>
      <c r="E62" s="106" t="s">
        <v>128</v>
      </c>
      <c r="F62" s="117">
        <f>+F52+F60</f>
        <v>414531.77938144328</v>
      </c>
      <c r="G62" s="117">
        <f t="shared" ref="G62:O62" si="42">+G52+G60</f>
        <v>635818.6153113402</v>
      </c>
      <c r="H62" s="117">
        <f t="shared" si="42"/>
        <v>865555.95264169446</v>
      </c>
      <c r="I62" s="117">
        <f t="shared" si="42"/>
        <v>940252.94871161028</v>
      </c>
      <c r="J62" s="117">
        <f t="shared" si="42"/>
        <v>1002116.7825395633</v>
      </c>
      <c r="K62" s="117">
        <f t="shared" si="42"/>
        <v>1002116.7825395633</v>
      </c>
      <c r="L62" s="117">
        <f t="shared" si="42"/>
        <v>1002116.7825395633</v>
      </c>
      <c r="M62" s="117">
        <f t="shared" si="42"/>
        <v>1002116.7825395633</v>
      </c>
      <c r="N62" s="117">
        <f t="shared" si="42"/>
        <v>1002116.7825395633</v>
      </c>
      <c r="O62" s="117">
        <f t="shared" si="42"/>
        <v>1002116.7825395633</v>
      </c>
      <c r="P62" s="107">
        <v>768192.66180846316</v>
      </c>
      <c r="Q62" s="107">
        <v>768192.66180846316</v>
      </c>
      <c r="R62" s="107">
        <v>768192.66180846316</v>
      </c>
      <c r="S62" s="107">
        <v>768192.66180846316</v>
      </c>
      <c r="T62" s="107">
        <v>768192.66180846316</v>
      </c>
      <c r="U62" s="107">
        <v>768192.66180846316</v>
      </c>
      <c r="V62" s="107">
        <v>768192.66180846316</v>
      </c>
      <c r="W62" s="107">
        <v>768192.66180846316</v>
      </c>
      <c r="X62" s="107">
        <v>768192.66180846316</v>
      </c>
      <c r="Y62" s="107">
        <v>768192.66180846316</v>
      </c>
    </row>
    <row r="63" spans="1:25" s="49" customFormat="1" hidden="1">
      <c r="C63" s="137"/>
      <c r="D63" s="132"/>
      <c r="E63" s="49" t="s">
        <v>129</v>
      </c>
      <c r="F63" s="121">
        <v>5966155.6773824263</v>
      </c>
      <c r="G63" s="104"/>
    </row>
    <row r="64" spans="1:25" s="49" customFormat="1" hidden="1">
      <c r="C64" s="137"/>
      <c r="D64" s="132"/>
      <c r="F64" s="122"/>
      <c r="G64" s="104"/>
      <c r="H64" s="104"/>
      <c r="I64" s="104"/>
      <c r="J64" s="104"/>
      <c r="K64" s="104"/>
      <c r="L64" s="104"/>
      <c r="M64" s="104"/>
      <c r="N64" s="104"/>
      <c r="O64" s="104"/>
    </row>
    <row r="65" spans="1:25" s="49" customFormat="1">
      <c r="C65" s="137" t="s">
        <v>132</v>
      </c>
      <c r="D65" s="132"/>
      <c r="E65" s="49" t="s">
        <v>138</v>
      </c>
      <c r="F65" s="119">
        <f>+F66/F21</f>
        <v>0.25128266666666671</v>
      </c>
      <c r="G65" s="119">
        <f t="shared" ref="G65:O65" si="43">+G66/G21</f>
        <v>0.25074461538461534</v>
      </c>
      <c r="H65" s="119">
        <f t="shared" si="43"/>
        <v>0.24980249309664693</v>
      </c>
      <c r="I65" s="119">
        <f t="shared" si="43"/>
        <v>0.25425439720831439</v>
      </c>
      <c r="J65" s="119">
        <f t="shared" si="43"/>
        <v>0.25853507423876371</v>
      </c>
      <c r="K65" s="119">
        <f t="shared" si="43"/>
        <v>0.25853507423876371</v>
      </c>
      <c r="L65" s="119">
        <f t="shared" si="43"/>
        <v>0.25853507423876371</v>
      </c>
      <c r="M65" s="119">
        <f t="shared" si="43"/>
        <v>0.25853507423876371</v>
      </c>
      <c r="N65" s="119">
        <f t="shared" si="43"/>
        <v>0.25853507423876371</v>
      </c>
      <c r="O65" s="119">
        <f t="shared" si="43"/>
        <v>0.25853507423876371</v>
      </c>
    </row>
    <row r="66" spans="1:25" s="49" customFormat="1">
      <c r="C66" s="139">
        <f>F66/F21</f>
        <v>0.25128266666666671</v>
      </c>
      <c r="D66" s="132"/>
      <c r="E66" s="106" t="s">
        <v>12</v>
      </c>
      <c r="F66" s="107">
        <f>+F55-F60</f>
        <v>1404139.045360825</v>
      </c>
      <c r="G66" s="107">
        <f>+G55-G60</f>
        <v>1792328.6630597936</v>
      </c>
      <c r="H66" s="107">
        <f t="shared" ref="H66:O66" si="44">+H55-H60</f>
        <v>2079860.2986812915</v>
      </c>
      <c r="I66" s="107">
        <f t="shared" si="44"/>
        <v>2311684.2149970904</v>
      </c>
      <c r="J66" s="107">
        <f t="shared" si="44"/>
        <v>2517967.203007116</v>
      </c>
      <c r="K66" s="107">
        <f t="shared" si="44"/>
        <v>2517967.203007116</v>
      </c>
      <c r="L66" s="107">
        <f t="shared" si="44"/>
        <v>2517967.203007116</v>
      </c>
      <c r="M66" s="107">
        <f t="shared" si="44"/>
        <v>2517967.203007116</v>
      </c>
      <c r="N66" s="107">
        <f t="shared" si="44"/>
        <v>2517967.203007116</v>
      </c>
      <c r="O66" s="107">
        <f t="shared" si="44"/>
        <v>2517967.203007116</v>
      </c>
    </row>
    <row r="67" spans="1:25" s="49" customFormat="1">
      <c r="C67" s="139">
        <v>0.02</v>
      </c>
      <c r="D67" s="132" t="s">
        <v>130</v>
      </c>
      <c r="E67" s="49" t="s">
        <v>13</v>
      </c>
      <c r="F67" s="101">
        <f>+F21*$C$67</f>
        <v>111757.73195876289</v>
      </c>
      <c r="G67" s="101">
        <f t="shared" ref="G67:O67" si="45">+G21*$C$67</f>
        <v>142960.49072164952</v>
      </c>
      <c r="H67" s="101">
        <f t="shared" si="45"/>
        <v>166520.37959257734</v>
      </c>
      <c r="I67" s="101">
        <f t="shared" si="45"/>
        <v>181840.25451509445</v>
      </c>
      <c r="J67" s="101">
        <f t="shared" si="45"/>
        <v>194787.28063656919</v>
      </c>
      <c r="K67" s="101">
        <f t="shared" si="45"/>
        <v>194787.28063656919</v>
      </c>
      <c r="L67" s="101">
        <f t="shared" si="45"/>
        <v>194787.28063656919</v>
      </c>
      <c r="M67" s="101">
        <f t="shared" si="45"/>
        <v>194787.28063656919</v>
      </c>
      <c r="N67" s="101">
        <f t="shared" si="45"/>
        <v>194787.28063656919</v>
      </c>
      <c r="O67" s="101">
        <f t="shared" si="45"/>
        <v>194787.28063656919</v>
      </c>
    </row>
    <row r="68" spans="1:25" s="49" customFormat="1">
      <c r="C68" s="139">
        <v>0.03</v>
      </c>
      <c r="D68" s="132" t="s">
        <v>130</v>
      </c>
      <c r="E68" s="49" t="s">
        <v>135</v>
      </c>
      <c r="F68" s="101">
        <f>+$C$68*F21</f>
        <v>167636.59793814432</v>
      </c>
      <c r="G68" s="101">
        <f t="shared" ref="G68:O68" si="46">+$C$68*G21</f>
        <v>214440.73608247426</v>
      </c>
      <c r="H68" s="101">
        <f t="shared" si="46"/>
        <v>249780.56938886602</v>
      </c>
      <c r="I68" s="101">
        <f t="shared" si="46"/>
        <v>272760.38177264167</v>
      </c>
      <c r="J68" s="101">
        <f t="shared" si="46"/>
        <v>292180.92095485376</v>
      </c>
      <c r="K68" s="101">
        <f t="shared" si="46"/>
        <v>292180.92095485376</v>
      </c>
      <c r="L68" s="101">
        <f t="shared" si="46"/>
        <v>292180.92095485376</v>
      </c>
      <c r="M68" s="101">
        <f t="shared" si="46"/>
        <v>292180.92095485376</v>
      </c>
      <c r="N68" s="101">
        <f t="shared" si="46"/>
        <v>292180.92095485376</v>
      </c>
      <c r="O68" s="101">
        <f t="shared" si="46"/>
        <v>292180.92095485376</v>
      </c>
    </row>
    <row r="69" spans="1:25" s="49" customFormat="1">
      <c r="C69" s="137"/>
      <c r="D69" s="132"/>
      <c r="E69" s="106" t="s">
        <v>14</v>
      </c>
      <c r="F69" s="107">
        <f>+F67+F68</f>
        <v>279394.32989690721</v>
      </c>
      <c r="G69" s="107">
        <f t="shared" ref="G69:O69" si="47">+G67+G68</f>
        <v>357401.22680412378</v>
      </c>
      <c r="H69" s="107">
        <f t="shared" si="47"/>
        <v>416300.94898144336</v>
      </c>
      <c r="I69" s="107">
        <f t="shared" si="47"/>
        <v>454600.63628773612</v>
      </c>
      <c r="J69" s="107">
        <f t="shared" si="47"/>
        <v>486968.20159142296</v>
      </c>
      <c r="K69" s="107">
        <f t="shared" si="47"/>
        <v>486968.20159142296</v>
      </c>
      <c r="L69" s="107">
        <f t="shared" si="47"/>
        <v>486968.20159142296</v>
      </c>
      <c r="M69" s="107">
        <f t="shared" si="47"/>
        <v>486968.20159142296</v>
      </c>
      <c r="N69" s="107">
        <f t="shared" si="47"/>
        <v>486968.20159142296</v>
      </c>
      <c r="O69" s="107">
        <f t="shared" si="47"/>
        <v>486968.20159142296</v>
      </c>
    </row>
    <row r="70" spans="1:25" s="49" customFormat="1">
      <c r="C70" s="137"/>
      <c r="D70" s="132"/>
    </row>
    <row r="71" spans="1:25" s="49" customFormat="1">
      <c r="A71" s="94"/>
      <c r="B71" s="94"/>
      <c r="C71" s="134"/>
      <c r="D71" s="129"/>
      <c r="E71" s="106" t="s">
        <v>15</v>
      </c>
      <c r="F71" s="107">
        <f>+F66-F69</f>
        <v>1124744.7154639177</v>
      </c>
      <c r="G71" s="107">
        <f t="shared" ref="G71:O71" si="48">+G66-G69</f>
        <v>1434927.4362556699</v>
      </c>
      <c r="H71" s="107">
        <f t="shared" si="48"/>
        <v>1663559.3496998481</v>
      </c>
      <c r="I71" s="107">
        <f t="shared" si="48"/>
        <v>1857083.5787093542</v>
      </c>
      <c r="J71" s="107">
        <f t="shared" si="48"/>
        <v>2030999.001415693</v>
      </c>
      <c r="K71" s="107">
        <f t="shared" si="48"/>
        <v>2030999.001415693</v>
      </c>
      <c r="L71" s="107">
        <f t="shared" si="48"/>
        <v>2030999.001415693</v>
      </c>
      <c r="M71" s="107">
        <f t="shared" si="48"/>
        <v>2030999.001415693</v>
      </c>
      <c r="N71" s="107">
        <f t="shared" si="48"/>
        <v>2030999.001415693</v>
      </c>
      <c r="O71" s="107">
        <f t="shared" si="48"/>
        <v>2030999.001415693</v>
      </c>
      <c r="W71" s="94"/>
      <c r="X71" s="94"/>
      <c r="Y71" s="94"/>
    </row>
    <row r="72" spans="1:25" s="49" customFormat="1">
      <c r="A72" s="94"/>
      <c r="B72" s="94"/>
      <c r="C72" s="134"/>
      <c r="D72" s="129" t="s">
        <v>130</v>
      </c>
      <c r="E72" s="123" t="s">
        <v>17</v>
      </c>
      <c r="F72" s="101">
        <f>+F21*F73</f>
        <v>111757.73195876289</v>
      </c>
      <c r="G72" s="101">
        <f t="shared" ref="G72:O72" si="49">+G21*G73</f>
        <v>214440.73608247426</v>
      </c>
      <c r="H72" s="101">
        <f t="shared" si="49"/>
        <v>333040.75918515469</v>
      </c>
      <c r="I72" s="101">
        <f t="shared" si="49"/>
        <v>454600.63628773618</v>
      </c>
      <c r="J72" s="101">
        <f t="shared" si="49"/>
        <v>486968.20159142301</v>
      </c>
      <c r="K72" s="101">
        <f t="shared" si="49"/>
        <v>486968.20159142301</v>
      </c>
      <c r="L72" s="101">
        <f t="shared" si="49"/>
        <v>486968.20159142301</v>
      </c>
      <c r="M72" s="101">
        <f t="shared" si="49"/>
        <v>486968.20159142301</v>
      </c>
      <c r="N72" s="101">
        <f t="shared" si="49"/>
        <v>486968.20159142301</v>
      </c>
      <c r="O72" s="101">
        <f t="shared" si="49"/>
        <v>486968.20159142301</v>
      </c>
      <c r="W72" s="94"/>
      <c r="X72" s="94"/>
      <c r="Y72" s="94"/>
    </row>
    <row r="73" spans="1:25" s="49" customFormat="1">
      <c r="A73" s="94"/>
      <c r="B73" s="94"/>
      <c r="C73" s="134"/>
      <c r="D73" s="129"/>
      <c r="E73" s="123" t="s">
        <v>131</v>
      </c>
      <c r="F73" s="119">
        <v>0.02</v>
      </c>
      <c r="G73" s="119">
        <v>0.03</v>
      </c>
      <c r="H73" s="119">
        <v>0.04</v>
      </c>
      <c r="I73" s="119">
        <v>0.05</v>
      </c>
      <c r="J73" s="119">
        <f t="shared" ref="J73:O73" si="50">+I73</f>
        <v>0.05</v>
      </c>
      <c r="K73" s="119">
        <f t="shared" si="50"/>
        <v>0.05</v>
      </c>
      <c r="L73" s="119">
        <f t="shared" si="50"/>
        <v>0.05</v>
      </c>
      <c r="M73" s="119">
        <f t="shared" si="50"/>
        <v>0.05</v>
      </c>
      <c r="N73" s="119">
        <f t="shared" si="50"/>
        <v>0.05</v>
      </c>
      <c r="O73" s="119">
        <f t="shared" si="50"/>
        <v>0.05</v>
      </c>
      <c r="W73" s="94"/>
      <c r="X73" s="94"/>
      <c r="Y73" s="94"/>
    </row>
    <row r="74" spans="1:25" s="49" customFormat="1">
      <c r="A74" s="94"/>
      <c r="B74" s="94"/>
      <c r="C74" s="134"/>
      <c r="D74" s="129"/>
      <c r="E74" s="106" t="s">
        <v>139</v>
      </c>
      <c r="F74" s="107">
        <f>+F71-F72</f>
        <v>1012986.9835051548</v>
      </c>
      <c r="G74" s="107">
        <f t="shared" ref="G74:O74" si="51">+G71-G72</f>
        <v>1220486.7001731957</v>
      </c>
      <c r="H74" s="107">
        <f t="shared" si="51"/>
        <v>1330518.5905146934</v>
      </c>
      <c r="I74" s="107">
        <f t="shared" si="51"/>
        <v>1402482.9424216179</v>
      </c>
      <c r="J74" s="107">
        <f t="shared" si="51"/>
        <v>1544030.79982427</v>
      </c>
      <c r="K74" s="107">
        <f t="shared" si="51"/>
        <v>1544030.79982427</v>
      </c>
      <c r="L74" s="107">
        <f t="shared" si="51"/>
        <v>1544030.79982427</v>
      </c>
      <c r="M74" s="107">
        <f t="shared" si="51"/>
        <v>1544030.79982427</v>
      </c>
      <c r="N74" s="107">
        <f t="shared" si="51"/>
        <v>1544030.79982427</v>
      </c>
      <c r="O74" s="107">
        <f t="shared" si="51"/>
        <v>1544030.79982427</v>
      </c>
      <c r="W74" s="94"/>
      <c r="X74" s="94"/>
      <c r="Y74" s="94"/>
    </row>
    <row r="75" spans="1:25" s="49" customFormat="1">
      <c r="A75" s="94"/>
      <c r="B75" s="94"/>
      <c r="C75" s="134"/>
      <c r="D75" s="129"/>
      <c r="E75" s="9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W75" s="94"/>
      <c r="X75" s="94"/>
      <c r="Y75" s="94"/>
    </row>
    <row r="76" spans="1:25" s="49" customFormat="1">
      <c r="A76" s="94"/>
      <c r="B76" s="94"/>
      <c r="C76" s="134"/>
      <c r="D76" s="129" t="s">
        <v>54</v>
      </c>
      <c r="E76" s="106" t="s">
        <v>16</v>
      </c>
      <c r="W76" s="94"/>
      <c r="X76" s="94"/>
      <c r="Y76" s="94"/>
    </row>
    <row r="77" spans="1:25" s="49" customFormat="1">
      <c r="A77" s="94"/>
      <c r="B77" s="94"/>
      <c r="C77" s="134"/>
      <c r="D77" s="141">
        <v>100000</v>
      </c>
      <c r="E77" s="126">
        <f>-(D77*F4)-D79</f>
        <v>-18000000</v>
      </c>
      <c r="F77" s="101">
        <f>+F74</f>
        <v>1012986.9835051548</v>
      </c>
      <c r="G77" s="101">
        <f t="shared" ref="G77:O77" si="52">+G74</f>
        <v>1220486.7001731957</v>
      </c>
      <c r="H77" s="101">
        <f t="shared" si="52"/>
        <v>1330518.5905146934</v>
      </c>
      <c r="I77" s="101">
        <f t="shared" si="52"/>
        <v>1402482.9424216179</v>
      </c>
      <c r="J77" s="101">
        <f t="shared" si="52"/>
        <v>1544030.79982427</v>
      </c>
      <c r="K77" s="101">
        <f t="shared" si="52"/>
        <v>1544030.79982427</v>
      </c>
      <c r="L77" s="101">
        <f t="shared" si="52"/>
        <v>1544030.79982427</v>
      </c>
      <c r="M77" s="101">
        <f t="shared" si="52"/>
        <v>1544030.79982427</v>
      </c>
      <c r="N77" s="101">
        <f t="shared" si="52"/>
        <v>1544030.79982427</v>
      </c>
      <c r="O77" s="101">
        <f t="shared" si="52"/>
        <v>1544030.79982427</v>
      </c>
      <c r="W77" s="94"/>
      <c r="X77" s="94"/>
      <c r="Y77" s="94"/>
    </row>
    <row r="78" spans="1:25" s="49" customFormat="1">
      <c r="A78" s="94"/>
      <c r="B78" s="94"/>
      <c r="C78" s="134"/>
      <c r="D78" s="129" t="s">
        <v>55</v>
      </c>
      <c r="E78" s="125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W78" s="94"/>
      <c r="X78" s="94"/>
      <c r="Y78" s="94"/>
    </row>
    <row r="79" spans="1:25" s="49" customFormat="1">
      <c r="A79" s="94"/>
      <c r="B79" s="94"/>
      <c r="C79" s="134"/>
      <c r="D79" s="141">
        <v>9000000</v>
      </c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140">
        <f>+O71*10</f>
        <v>20309990.01415693</v>
      </c>
      <c r="W79" s="94"/>
      <c r="X79" s="94"/>
      <c r="Y79" s="94"/>
    </row>
    <row r="80" spans="1:25" s="49" customFormat="1">
      <c r="A80" s="94"/>
      <c r="B80" s="94"/>
      <c r="C80" s="134"/>
      <c r="D80" s="133">
        <f>+D79/E77</f>
        <v>-0.5</v>
      </c>
      <c r="E80" s="127">
        <f>E77</f>
        <v>-18000000</v>
      </c>
      <c r="F80" s="101">
        <f>+F77</f>
        <v>1012986.9835051548</v>
      </c>
      <c r="G80" s="101">
        <f t="shared" ref="G80:N80" si="53">+G77</f>
        <v>1220486.7001731957</v>
      </c>
      <c r="H80" s="101">
        <f t="shared" si="53"/>
        <v>1330518.5905146934</v>
      </c>
      <c r="I80" s="101">
        <f t="shared" si="53"/>
        <v>1402482.9424216179</v>
      </c>
      <c r="J80" s="101">
        <f t="shared" si="53"/>
        <v>1544030.79982427</v>
      </c>
      <c r="K80" s="101">
        <f t="shared" si="53"/>
        <v>1544030.79982427</v>
      </c>
      <c r="L80" s="101">
        <f t="shared" si="53"/>
        <v>1544030.79982427</v>
      </c>
      <c r="M80" s="101">
        <f t="shared" si="53"/>
        <v>1544030.79982427</v>
      </c>
      <c r="N80" s="101">
        <f t="shared" si="53"/>
        <v>1544030.79982427</v>
      </c>
      <c r="O80" s="101">
        <f>+O77+O79</f>
        <v>21854020.813981201</v>
      </c>
      <c r="W80" s="94"/>
      <c r="X80" s="94"/>
      <c r="Y80" s="94"/>
    </row>
    <row r="81" spans="1:25" s="49" customFormat="1">
      <c r="A81" s="94"/>
      <c r="B81" s="94"/>
      <c r="C81" s="134"/>
      <c r="D81" s="129"/>
      <c r="E81" s="118">
        <f>+IRR(E80:O80)</f>
        <v>8.5637357109037415E-2</v>
      </c>
      <c r="F81" s="119">
        <f>+F80/-$E$80</f>
        <v>5.6277054639175268E-2</v>
      </c>
      <c r="G81" s="119">
        <f t="shared" ref="G81:O81" si="54">+G80/-$E$80</f>
        <v>6.7804816676288654E-2</v>
      </c>
      <c r="H81" s="119">
        <f t="shared" si="54"/>
        <v>7.3917699473038528E-2</v>
      </c>
      <c r="I81" s="119">
        <f>+I80/-$E$80</f>
        <v>7.7915719023423216E-2</v>
      </c>
      <c r="J81" s="119">
        <f t="shared" si="54"/>
        <v>8.5779488879126106E-2</v>
      </c>
      <c r="K81" s="119">
        <f t="shared" si="54"/>
        <v>8.5779488879126106E-2</v>
      </c>
      <c r="L81" s="119">
        <f t="shared" si="54"/>
        <v>8.5779488879126106E-2</v>
      </c>
      <c r="M81" s="119">
        <f t="shared" si="54"/>
        <v>8.5779488879126106E-2</v>
      </c>
      <c r="N81" s="119">
        <f t="shared" si="54"/>
        <v>8.5779488879126106E-2</v>
      </c>
      <c r="O81" s="119">
        <f t="shared" si="54"/>
        <v>1.2141122674434002</v>
      </c>
      <c r="W81" s="94"/>
      <c r="X81" s="94"/>
      <c r="Y81" s="94"/>
    </row>
  </sheetData>
  <mergeCells count="1">
    <mergeCell ref="F3:I3"/>
  </mergeCells>
  <pageMargins left="0.7" right="0.7" top="0.75" bottom="0.75" header="0.3" footer="0.3"/>
  <pageSetup orientation="portrait" r:id="rId1"/>
  <ignoredErrors>
    <ignoredError sqref="F25:O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2:V42"/>
  <sheetViews>
    <sheetView showGridLines="0" topLeftCell="B1" zoomScaleNormal="100" workbookViewId="0">
      <pane ySplit="6" topLeftCell="A16" activePane="bottomLeft" state="frozen"/>
      <selection pane="bottomLeft" activeCell="I22" sqref="I22"/>
    </sheetView>
  </sheetViews>
  <sheetFormatPr baseColWidth="10" defaultColWidth="11.5" defaultRowHeight="15"/>
  <cols>
    <col min="1" max="1" width="11.83203125" style="20" bestFit="1" customWidth="1"/>
    <col min="2" max="2" width="32.1640625" style="1" bestFit="1" customWidth="1"/>
    <col min="3" max="3" width="12.5" style="1" bestFit="1" customWidth="1"/>
    <col min="4" max="4" width="12.1640625" style="1" bestFit="1" customWidth="1"/>
    <col min="5" max="11" width="10.5" style="1" bestFit="1" customWidth="1"/>
    <col min="12" max="12" width="11.5" style="1" bestFit="1" customWidth="1"/>
    <col min="13" max="13" width="13.5" bestFit="1" customWidth="1"/>
    <col min="14" max="14" width="13.1640625" bestFit="1" customWidth="1"/>
    <col min="15" max="15" width="11.83203125" customWidth="1"/>
    <col min="23" max="223" width="11.5" style="1"/>
    <col min="224" max="224" width="26.5" style="1" bestFit="1" customWidth="1"/>
    <col min="225" max="225" width="13.5" style="1" customWidth="1"/>
    <col min="226" max="226" width="8.5" style="1" customWidth="1"/>
    <col min="227" max="227" width="13.5" style="1" customWidth="1"/>
    <col min="228" max="228" width="8.5" style="1" customWidth="1"/>
    <col min="229" max="229" width="13.5" style="1" customWidth="1"/>
    <col min="230" max="230" width="8.5" style="1" customWidth="1"/>
    <col min="231" max="242" width="13.5" style="1" customWidth="1"/>
    <col min="243" max="243" width="1.5" style="1" customWidth="1"/>
    <col min="244" max="255" width="12.5" style="1" bestFit="1" customWidth="1"/>
    <col min="256" max="479" width="11.5" style="1"/>
    <col min="480" max="480" width="26.5" style="1" bestFit="1" customWidth="1"/>
    <col min="481" max="481" width="13.5" style="1" customWidth="1"/>
    <col min="482" max="482" width="8.5" style="1" customWidth="1"/>
    <col min="483" max="483" width="13.5" style="1" customWidth="1"/>
    <col min="484" max="484" width="8.5" style="1" customWidth="1"/>
    <col min="485" max="485" width="13.5" style="1" customWidth="1"/>
    <col min="486" max="486" width="8.5" style="1" customWidth="1"/>
    <col min="487" max="498" width="13.5" style="1" customWidth="1"/>
    <col min="499" max="499" width="1.5" style="1" customWidth="1"/>
    <col min="500" max="511" width="12.5" style="1" bestFit="1" customWidth="1"/>
    <col min="512" max="735" width="11.5" style="1"/>
    <col min="736" max="736" width="26.5" style="1" bestFit="1" customWidth="1"/>
    <col min="737" max="737" width="13.5" style="1" customWidth="1"/>
    <col min="738" max="738" width="8.5" style="1" customWidth="1"/>
    <col min="739" max="739" width="13.5" style="1" customWidth="1"/>
    <col min="740" max="740" width="8.5" style="1" customWidth="1"/>
    <col min="741" max="741" width="13.5" style="1" customWidth="1"/>
    <col min="742" max="742" width="8.5" style="1" customWidth="1"/>
    <col min="743" max="754" width="13.5" style="1" customWidth="1"/>
    <col min="755" max="755" width="1.5" style="1" customWidth="1"/>
    <col min="756" max="767" width="12.5" style="1" bestFit="1" customWidth="1"/>
    <col min="768" max="991" width="11.5" style="1"/>
    <col min="992" max="992" width="26.5" style="1" bestFit="1" customWidth="1"/>
    <col min="993" max="993" width="13.5" style="1" customWidth="1"/>
    <col min="994" max="994" width="8.5" style="1" customWidth="1"/>
    <col min="995" max="995" width="13.5" style="1" customWidth="1"/>
    <col min="996" max="996" width="8.5" style="1" customWidth="1"/>
    <col min="997" max="997" width="13.5" style="1" customWidth="1"/>
    <col min="998" max="998" width="8.5" style="1" customWidth="1"/>
    <col min="999" max="1010" width="13.5" style="1" customWidth="1"/>
    <col min="1011" max="1011" width="1.5" style="1" customWidth="1"/>
    <col min="1012" max="1023" width="12.5" style="1" bestFit="1" customWidth="1"/>
    <col min="1024" max="1247" width="11.5" style="1"/>
    <col min="1248" max="1248" width="26.5" style="1" bestFit="1" customWidth="1"/>
    <col min="1249" max="1249" width="13.5" style="1" customWidth="1"/>
    <col min="1250" max="1250" width="8.5" style="1" customWidth="1"/>
    <col min="1251" max="1251" width="13.5" style="1" customWidth="1"/>
    <col min="1252" max="1252" width="8.5" style="1" customWidth="1"/>
    <col min="1253" max="1253" width="13.5" style="1" customWidth="1"/>
    <col min="1254" max="1254" width="8.5" style="1" customWidth="1"/>
    <col min="1255" max="1266" width="13.5" style="1" customWidth="1"/>
    <col min="1267" max="1267" width="1.5" style="1" customWidth="1"/>
    <col min="1268" max="1279" width="12.5" style="1" bestFit="1" customWidth="1"/>
    <col min="1280" max="1503" width="11.5" style="1"/>
    <col min="1504" max="1504" width="26.5" style="1" bestFit="1" customWidth="1"/>
    <col min="1505" max="1505" width="13.5" style="1" customWidth="1"/>
    <col min="1506" max="1506" width="8.5" style="1" customWidth="1"/>
    <col min="1507" max="1507" width="13.5" style="1" customWidth="1"/>
    <col min="1508" max="1508" width="8.5" style="1" customWidth="1"/>
    <col min="1509" max="1509" width="13.5" style="1" customWidth="1"/>
    <col min="1510" max="1510" width="8.5" style="1" customWidth="1"/>
    <col min="1511" max="1522" width="13.5" style="1" customWidth="1"/>
    <col min="1523" max="1523" width="1.5" style="1" customWidth="1"/>
    <col min="1524" max="1535" width="12.5" style="1" bestFit="1" customWidth="1"/>
    <col min="1536" max="1759" width="11.5" style="1"/>
    <col min="1760" max="1760" width="26.5" style="1" bestFit="1" customWidth="1"/>
    <col min="1761" max="1761" width="13.5" style="1" customWidth="1"/>
    <col min="1762" max="1762" width="8.5" style="1" customWidth="1"/>
    <col min="1763" max="1763" width="13.5" style="1" customWidth="1"/>
    <col min="1764" max="1764" width="8.5" style="1" customWidth="1"/>
    <col min="1765" max="1765" width="13.5" style="1" customWidth="1"/>
    <col min="1766" max="1766" width="8.5" style="1" customWidth="1"/>
    <col min="1767" max="1778" width="13.5" style="1" customWidth="1"/>
    <col min="1779" max="1779" width="1.5" style="1" customWidth="1"/>
    <col min="1780" max="1791" width="12.5" style="1" bestFit="1" customWidth="1"/>
    <col min="1792" max="2015" width="11.5" style="1"/>
    <col min="2016" max="2016" width="26.5" style="1" bestFit="1" customWidth="1"/>
    <col min="2017" max="2017" width="13.5" style="1" customWidth="1"/>
    <col min="2018" max="2018" width="8.5" style="1" customWidth="1"/>
    <col min="2019" max="2019" width="13.5" style="1" customWidth="1"/>
    <col min="2020" max="2020" width="8.5" style="1" customWidth="1"/>
    <col min="2021" max="2021" width="13.5" style="1" customWidth="1"/>
    <col min="2022" max="2022" width="8.5" style="1" customWidth="1"/>
    <col min="2023" max="2034" width="13.5" style="1" customWidth="1"/>
    <col min="2035" max="2035" width="1.5" style="1" customWidth="1"/>
    <col min="2036" max="2047" width="12.5" style="1" bestFit="1" customWidth="1"/>
    <col min="2048" max="2271" width="11.5" style="1"/>
    <col min="2272" max="2272" width="26.5" style="1" bestFit="1" customWidth="1"/>
    <col min="2273" max="2273" width="13.5" style="1" customWidth="1"/>
    <col min="2274" max="2274" width="8.5" style="1" customWidth="1"/>
    <col min="2275" max="2275" width="13.5" style="1" customWidth="1"/>
    <col min="2276" max="2276" width="8.5" style="1" customWidth="1"/>
    <col min="2277" max="2277" width="13.5" style="1" customWidth="1"/>
    <col min="2278" max="2278" width="8.5" style="1" customWidth="1"/>
    <col min="2279" max="2290" width="13.5" style="1" customWidth="1"/>
    <col min="2291" max="2291" width="1.5" style="1" customWidth="1"/>
    <col min="2292" max="2303" width="12.5" style="1" bestFit="1" customWidth="1"/>
    <col min="2304" max="2527" width="11.5" style="1"/>
    <col min="2528" max="2528" width="26.5" style="1" bestFit="1" customWidth="1"/>
    <col min="2529" max="2529" width="13.5" style="1" customWidth="1"/>
    <col min="2530" max="2530" width="8.5" style="1" customWidth="1"/>
    <col min="2531" max="2531" width="13.5" style="1" customWidth="1"/>
    <col min="2532" max="2532" width="8.5" style="1" customWidth="1"/>
    <col min="2533" max="2533" width="13.5" style="1" customWidth="1"/>
    <col min="2534" max="2534" width="8.5" style="1" customWidth="1"/>
    <col min="2535" max="2546" width="13.5" style="1" customWidth="1"/>
    <col min="2547" max="2547" width="1.5" style="1" customWidth="1"/>
    <col min="2548" max="2559" width="12.5" style="1" bestFit="1" customWidth="1"/>
    <col min="2560" max="2783" width="11.5" style="1"/>
    <col min="2784" max="2784" width="26.5" style="1" bestFit="1" customWidth="1"/>
    <col min="2785" max="2785" width="13.5" style="1" customWidth="1"/>
    <col min="2786" max="2786" width="8.5" style="1" customWidth="1"/>
    <col min="2787" max="2787" width="13.5" style="1" customWidth="1"/>
    <col min="2788" max="2788" width="8.5" style="1" customWidth="1"/>
    <col min="2789" max="2789" width="13.5" style="1" customWidth="1"/>
    <col min="2790" max="2790" width="8.5" style="1" customWidth="1"/>
    <col min="2791" max="2802" width="13.5" style="1" customWidth="1"/>
    <col min="2803" max="2803" width="1.5" style="1" customWidth="1"/>
    <col min="2804" max="2815" width="12.5" style="1" bestFit="1" customWidth="1"/>
    <col min="2816" max="3039" width="11.5" style="1"/>
    <col min="3040" max="3040" width="26.5" style="1" bestFit="1" customWidth="1"/>
    <col min="3041" max="3041" width="13.5" style="1" customWidth="1"/>
    <col min="3042" max="3042" width="8.5" style="1" customWidth="1"/>
    <col min="3043" max="3043" width="13.5" style="1" customWidth="1"/>
    <col min="3044" max="3044" width="8.5" style="1" customWidth="1"/>
    <col min="3045" max="3045" width="13.5" style="1" customWidth="1"/>
    <col min="3046" max="3046" width="8.5" style="1" customWidth="1"/>
    <col min="3047" max="3058" width="13.5" style="1" customWidth="1"/>
    <col min="3059" max="3059" width="1.5" style="1" customWidth="1"/>
    <col min="3060" max="3071" width="12.5" style="1" bestFit="1" customWidth="1"/>
    <col min="3072" max="3295" width="11.5" style="1"/>
    <col min="3296" max="3296" width="26.5" style="1" bestFit="1" customWidth="1"/>
    <col min="3297" max="3297" width="13.5" style="1" customWidth="1"/>
    <col min="3298" max="3298" width="8.5" style="1" customWidth="1"/>
    <col min="3299" max="3299" width="13.5" style="1" customWidth="1"/>
    <col min="3300" max="3300" width="8.5" style="1" customWidth="1"/>
    <col min="3301" max="3301" width="13.5" style="1" customWidth="1"/>
    <col min="3302" max="3302" width="8.5" style="1" customWidth="1"/>
    <col min="3303" max="3314" width="13.5" style="1" customWidth="1"/>
    <col min="3315" max="3315" width="1.5" style="1" customWidth="1"/>
    <col min="3316" max="3327" width="12.5" style="1" bestFit="1" customWidth="1"/>
    <col min="3328" max="3551" width="11.5" style="1"/>
    <col min="3552" max="3552" width="26.5" style="1" bestFit="1" customWidth="1"/>
    <col min="3553" max="3553" width="13.5" style="1" customWidth="1"/>
    <col min="3554" max="3554" width="8.5" style="1" customWidth="1"/>
    <col min="3555" max="3555" width="13.5" style="1" customWidth="1"/>
    <col min="3556" max="3556" width="8.5" style="1" customWidth="1"/>
    <col min="3557" max="3557" width="13.5" style="1" customWidth="1"/>
    <col min="3558" max="3558" width="8.5" style="1" customWidth="1"/>
    <col min="3559" max="3570" width="13.5" style="1" customWidth="1"/>
    <col min="3571" max="3571" width="1.5" style="1" customWidth="1"/>
    <col min="3572" max="3583" width="12.5" style="1" bestFit="1" customWidth="1"/>
    <col min="3584" max="3807" width="11.5" style="1"/>
    <col min="3808" max="3808" width="26.5" style="1" bestFit="1" customWidth="1"/>
    <col min="3809" max="3809" width="13.5" style="1" customWidth="1"/>
    <col min="3810" max="3810" width="8.5" style="1" customWidth="1"/>
    <col min="3811" max="3811" width="13.5" style="1" customWidth="1"/>
    <col min="3812" max="3812" width="8.5" style="1" customWidth="1"/>
    <col min="3813" max="3813" width="13.5" style="1" customWidth="1"/>
    <col min="3814" max="3814" width="8.5" style="1" customWidth="1"/>
    <col min="3815" max="3826" width="13.5" style="1" customWidth="1"/>
    <col min="3827" max="3827" width="1.5" style="1" customWidth="1"/>
    <col min="3828" max="3839" width="12.5" style="1" bestFit="1" customWidth="1"/>
    <col min="3840" max="4063" width="11.5" style="1"/>
    <col min="4064" max="4064" width="26.5" style="1" bestFit="1" customWidth="1"/>
    <col min="4065" max="4065" width="13.5" style="1" customWidth="1"/>
    <col min="4066" max="4066" width="8.5" style="1" customWidth="1"/>
    <col min="4067" max="4067" width="13.5" style="1" customWidth="1"/>
    <col min="4068" max="4068" width="8.5" style="1" customWidth="1"/>
    <col min="4069" max="4069" width="13.5" style="1" customWidth="1"/>
    <col min="4070" max="4070" width="8.5" style="1" customWidth="1"/>
    <col min="4071" max="4082" width="13.5" style="1" customWidth="1"/>
    <col min="4083" max="4083" width="1.5" style="1" customWidth="1"/>
    <col min="4084" max="4095" width="12.5" style="1" bestFit="1" customWidth="1"/>
    <col min="4096" max="4319" width="11.5" style="1"/>
    <col min="4320" max="4320" width="26.5" style="1" bestFit="1" customWidth="1"/>
    <col min="4321" max="4321" width="13.5" style="1" customWidth="1"/>
    <col min="4322" max="4322" width="8.5" style="1" customWidth="1"/>
    <col min="4323" max="4323" width="13.5" style="1" customWidth="1"/>
    <col min="4324" max="4324" width="8.5" style="1" customWidth="1"/>
    <col min="4325" max="4325" width="13.5" style="1" customWidth="1"/>
    <col min="4326" max="4326" width="8.5" style="1" customWidth="1"/>
    <col min="4327" max="4338" width="13.5" style="1" customWidth="1"/>
    <col min="4339" max="4339" width="1.5" style="1" customWidth="1"/>
    <col min="4340" max="4351" width="12.5" style="1" bestFit="1" customWidth="1"/>
    <col min="4352" max="4575" width="11.5" style="1"/>
    <col min="4576" max="4576" width="26.5" style="1" bestFit="1" customWidth="1"/>
    <col min="4577" max="4577" width="13.5" style="1" customWidth="1"/>
    <col min="4578" max="4578" width="8.5" style="1" customWidth="1"/>
    <col min="4579" max="4579" width="13.5" style="1" customWidth="1"/>
    <col min="4580" max="4580" width="8.5" style="1" customWidth="1"/>
    <col min="4581" max="4581" width="13.5" style="1" customWidth="1"/>
    <col min="4582" max="4582" width="8.5" style="1" customWidth="1"/>
    <col min="4583" max="4594" width="13.5" style="1" customWidth="1"/>
    <col min="4595" max="4595" width="1.5" style="1" customWidth="1"/>
    <col min="4596" max="4607" width="12.5" style="1" bestFit="1" customWidth="1"/>
    <col min="4608" max="4831" width="11.5" style="1"/>
    <col min="4832" max="4832" width="26.5" style="1" bestFit="1" customWidth="1"/>
    <col min="4833" max="4833" width="13.5" style="1" customWidth="1"/>
    <col min="4834" max="4834" width="8.5" style="1" customWidth="1"/>
    <col min="4835" max="4835" width="13.5" style="1" customWidth="1"/>
    <col min="4836" max="4836" width="8.5" style="1" customWidth="1"/>
    <col min="4837" max="4837" width="13.5" style="1" customWidth="1"/>
    <col min="4838" max="4838" width="8.5" style="1" customWidth="1"/>
    <col min="4839" max="4850" width="13.5" style="1" customWidth="1"/>
    <col min="4851" max="4851" width="1.5" style="1" customWidth="1"/>
    <col min="4852" max="4863" width="12.5" style="1" bestFit="1" customWidth="1"/>
    <col min="4864" max="5087" width="11.5" style="1"/>
    <col min="5088" max="5088" width="26.5" style="1" bestFit="1" customWidth="1"/>
    <col min="5089" max="5089" width="13.5" style="1" customWidth="1"/>
    <col min="5090" max="5090" width="8.5" style="1" customWidth="1"/>
    <col min="5091" max="5091" width="13.5" style="1" customWidth="1"/>
    <col min="5092" max="5092" width="8.5" style="1" customWidth="1"/>
    <col min="5093" max="5093" width="13.5" style="1" customWidth="1"/>
    <col min="5094" max="5094" width="8.5" style="1" customWidth="1"/>
    <col min="5095" max="5106" width="13.5" style="1" customWidth="1"/>
    <col min="5107" max="5107" width="1.5" style="1" customWidth="1"/>
    <col min="5108" max="5119" width="12.5" style="1" bestFit="1" customWidth="1"/>
    <col min="5120" max="5343" width="11.5" style="1"/>
    <col min="5344" max="5344" width="26.5" style="1" bestFit="1" customWidth="1"/>
    <col min="5345" max="5345" width="13.5" style="1" customWidth="1"/>
    <col min="5346" max="5346" width="8.5" style="1" customWidth="1"/>
    <col min="5347" max="5347" width="13.5" style="1" customWidth="1"/>
    <col min="5348" max="5348" width="8.5" style="1" customWidth="1"/>
    <col min="5349" max="5349" width="13.5" style="1" customWidth="1"/>
    <col min="5350" max="5350" width="8.5" style="1" customWidth="1"/>
    <col min="5351" max="5362" width="13.5" style="1" customWidth="1"/>
    <col min="5363" max="5363" width="1.5" style="1" customWidth="1"/>
    <col min="5364" max="5375" width="12.5" style="1" bestFit="1" customWidth="1"/>
    <col min="5376" max="5599" width="11.5" style="1"/>
    <col min="5600" max="5600" width="26.5" style="1" bestFit="1" customWidth="1"/>
    <col min="5601" max="5601" width="13.5" style="1" customWidth="1"/>
    <col min="5602" max="5602" width="8.5" style="1" customWidth="1"/>
    <col min="5603" max="5603" width="13.5" style="1" customWidth="1"/>
    <col min="5604" max="5604" width="8.5" style="1" customWidth="1"/>
    <col min="5605" max="5605" width="13.5" style="1" customWidth="1"/>
    <col min="5606" max="5606" width="8.5" style="1" customWidth="1"/>
    <col min="5607" max="5618" width="13.5" style="1" customWidth="1"/>
    <col min="5619" max="5619" width="1.5" style="1" customWidth="1"/>
    <col min="5620" max="5631" width="12.5" style="1" bestFit="1" customWidth="1"/>
    <col min="5632" max="5855" width="11.5" style="1"/>
    <col min="5856" max="5856" width="26.5" style="1" bestFit="1" customWidth="1"/>
    <col min="5857" max="5857" width="13.5" style="1" customWidth="1"/>
    <col min="5858" max="5858" width="8.5" style="1" customWidth="1"/>
    <col min="5859" max="5859" width="13.5" style="1" customWidth="1"/>
    <col min="5860" max="5860" width="8.5" style="1" customWidth="1"/>
    <col min="5861" max="5861" width="13.5" style="1" customWidth="1"/>
    <col min="5862" max="5862" width="8.5" style="1" customWidth="1"/>
    <col min="5863" max="5874" width="13.5" style="1" customWidth="1"/>
    <col min="5875" max="5875" width="1.5" style="1" customWidth="1"/>
    <col min="5876" max="5887" width="12.5" style="1" bestFit="1" customWidth="1"/>
    <col min="5888" max="6111" width="11.5" style="1"/>
    <col min="6112" max="6112" width="26.5" style="1" bestFit="1" customWidth="1"/>
    <col min="6113" max="6113" width="13.5" style="1" customWidth="1"/>
    <col min="6114" max="6114" width="8.5" style="1" customWidth="1"/>
    <col min="6115" max="6115" width="13.5" style="1" customWidth="1"/>
    <col min="6116" max="6116" width="8.5" style="1" customWidth="1"/>
    <col min="6117" max="6117" width="13.5" style="1" customWidth="1"/>
    <col min="6118" max="6118" width="8.5" style="1" customWidth="1"/>
    <col min="6119" max="6130" width="13.5" style="1" customWidth="1"/>
    <col min="6131" max="6131" width="1.5" style="1" customWidth="1"/>
    <col min="6132" max="6143" width="12.5" style="1" bestFit="1" customWidth="1"/>
    <col min="6144" max="6367" width="11.5" style="1"/>
    <col min="6368" max="6368" width="26.5" style="1" bestFit="1" customWidth="1"/>
    <col min="6369" max="6369" width="13.5" style="1" customWidth="1"/>
    <col min="6370" max="6370" width="8.5" style="1" customWidth="1"/>
    <col min="6371" max="6371" width="13.5" style="1" customWidth="1"/>
    <col min="6372" max="6372" width="8.5" style="1" customWidth="1"/>
    <col min="6373" max="6373" width="13.5" style="1" customWidth="1"/>
    <col min="6374" max="6374" width="8.5" style="1" customWidth="1"/>
    <col min="6375" max="6386" width="13.5" style="1" customWidth="1"/>
    <col min="6387" max="6387" width="1.5" style="1" customWidth="1"/>
    <col min="6388" max="6399" width="12.5" style="1" bestFit="1" customWidth="1"/>
    <col min="6400" max="6623" width="11.5" style="1"/>
    <col min="6624" max="6624" width="26.5" style="1" bestFit="1" customWidth="1"/>
    <col min="6625" max="6625" width="13.5" style="1" customWidth="1"/>
    <col min="6626" max="6626" width="8.5" style="1" customWidth="1"/>
    <col min="6627" max="6627" width="13.5" style="1" customWidth="1"/>
    <col min="6628" max="6628" width="8.5" style="1" customWidth="1"/>
    <col min="6629" max="6629" width="13.5" style="1" customWidth="1"/>
    <col min="6630" max="6630" width="8.5" style="1" customWidth="1"/>
    <col min="6631" max="6642" width="13.5" style="1" customWidth="1"/>
    <col min="6643" max="6643" width="1.5" style="1" customWidth="1"/>
    <col min="6644" max="6655" width="12.5" style="1" bestFit="1" customWidth="1"/>
    <col min="6656" max="6879" width="11.5" style="1"/>
    <col min="6880" max="6880" width="26.5" style="1" bestFit="1" customWidth="1"/>
    <col min="6881" max="6881" width="13.5" style="1" customWidth="1"/>
    <col min="6882" max="6882" width="8.5" style="1" customWidth="1"/>
    <col min="6883" max="6883" width="13.5" style="1" customWidth="1"/>
    <col min="6884" max="6884" width="8.5" style="1" customWidth="1"/>
    <col min="6885" max="6885" width="13.5" style="1" customWidth="1"/>
    <col min="6886" max="6886" width="8.5" style="1" customWidth="1"/>
    <col min="6887" max="6898" width="13.5" style="1" customWidth="1"/>
    <col min="6899" max="6899" width="1.5" style="1" customWidth="1"/>
    <col min="6900" max="6911" width="12.5" style="1" bestFit="1" customWidth="1"/>
    <col min="6912" max="7135" width="11.5" style="1"/>
    <col min="7136" max="7136" width="26.5" style="1" bestFit="1" customWidth="1"/>
    <col min="7137" max="7137" width="13.5" style="1" customWidth="1"/>
    <col min="7138" max="7138" width="8.5" style="1" customWidth="1"/>
    <col min="7139" max="7139" width="13.5" style="1" customWidth="1"/>
    <col min="7140" max="7140" width="8.5" style="1" customWidth="1"/>
    <col min="7141" max="7141" width="13.5" style="1" customWidth="1"/>
    <col min="7142" max="7142" width="8.5" style="1" customWidth="1"/>
    <col min="7143" max="7154" width="13.5" style="1" customWidth="1"/>
    <col min="7155" max="7155" width="1.5" style="1" customWidth="1"/>
    <col min="7156" max="7167" width="12.5" style="1" bestFit="1" customWidth="1"/>
    <col min="7168" max="7391" width="11.5" style="1"/>
    <col min="7392" max="7392" width="26.5" style="1" bestFit="1" customWidth="1"/>
    <col min="7393" max="7393" width="13.5" style="1" customWidth="1"/>
    <col min="7394" max="7394" width="8.5" style="1" customWidth="1"/>
    <col min="7395" max="7395" width="13.5" style="1" customWidth="1"/>
    <col min="7396" max="7396" width="8.5" style="1" customWidth="1"/>
    <col min="7397" max="7397" width="13.5" style="1" customWidth="1"/>
    <col min="7398" max="7398" width="8.5" style="1" customWidth="1"/>
    <col min="7399" max="7410" width="13.5" style="1" customWidth="1"/>
    <col min="7411" max="7411" width="1.5" style="1" customWidth="1"/>
    <col min="7412" max="7423" width="12.5" style="1" bestFit="1" customWidth="1"/>
    <col min="7424" max="7647" width="11.5" style="1"/>
    <col min="7648" max="7648" width="26.5" style="1" bestFit="1" customWidth="1"/>
    <col min="7649" max="7649" width="13.5" style="1" customWidth="1"/>
    <col min="7650" max="7650" width="8.5" style="1" customWidth="1"/>
    <col min="7651" max="7651" width="13.5" style="1" customWidth="1"/>
    <col min="7652" max="7652" width="8.5" style="1" customWidth="1"/>
    <col min="7653" max="7653" width="13.5" style="1" customWidth="1"/>
    <col min="7654" max="7654" width="8.5" style="1" customWidth="1"/>
    <col min="7655" max="7666" width="13.5" style="1" customWidth="1"/>
    <col min="7667" max="7667" width="1.5" style="1" customWidth="1"/>
    <col min="7668" max="7679" width="12.5" style="1" bestFit="1" customWidth="1"/>
    <col min="7680" max="7903" width="11.5" style="1"/>
    <col min="7904" max="7904" width="26.5" style="1" bestFit="1" customWidth="1"/>
    <col min="7905" max="7905" width="13.5" style="1" customWidth="1"/>
    <col min="7906" max="7906" width="8.5" style="1" customWidth="1"/>
    <col min="7907" max="7907" width="13.5" style="1" customWidth="1"/>
    <col min="7908" max="7908" width="8.5" style="1" customWidth="1"/>
    <col min="7909" max="7909" width="13.5" style="1" customWidth="1"/>
    <col min="7910" max="7910" width="8.5" style="1" customWidth="1"/>
    <col min="7911" max="7922" width="13.5" style="1" customWidth="1"/>
    <col min="7923" max="7923" width="1.5" style="1" customWidth="1"/>
    <col min="7924" max="7935" width="12.5" style="1" bestFit="1" customWidth="1"/>
    <col min="7936" max="8159" width="11.5" style="1"/>
    <col min="8160" max="8160" width="26.5" style="1" bestFit="1" customWidth="1"/>
    <col min="8161" max="8161" width="13.5" style="1" customWidth="1"/>
    <col min="8162" max="8162" width="8.5" style="1" customWidth="1"/>
    <col min="8163" max="8163" width="13.5" style="1" customWidth="1"/>
    <col min="8164" max="8164" width="8.5" style="1" customWidth="1"/>
    <col min="8165" max="8165" width="13.5" style="1" customWidth="1"/>
    <col min="8166" max="8166" width="8.5" style="1" customWidth="1"/>
    <col min="8167" max="8178" width="13.5" style="1" customWidth="1"/>
    <col min="8179" max="8179" width="1.5" style="1" customWidth="1"/>
    <col min="8180" max="8191" width="12.5" style="1" bestFit="1" customWidth="1"/>
    <col min="8192" max="8415" width="11.5" style="1"/>
    <col min="8416" max="8416" width="26.5" style="1" bestFit="1" customWidth="1"/>
    <col min="8417" max="8417" width="13.5" style="1" customWidth="1"/>
    <col min="8418" max="8418" width="8.5" style="1" customWidth="1"/>
    <col min="8419" max="8419" width="13.5" style="1" customWidth="1"/>
    <col min="8420" max="8420" width="8.5" style="1" customWidth="1"/>
    <col min="8421" max="8421" width="13.5" style="1" customWidth="1"/>
    <col min="8422" max="8422" width="8.5" style="1" customWidth="1"/>
    <col min="8423" max="8434" width="13.5" style="1" customWidth="1"/>
    <col min="8435" max="8435" width="1.5" style="1" customWidth="1"/>
    <col min="8436" max="8447" width="12.5" style="1" bestFit="1" customWidth="1"/>
    <col min="8448" max="8671" width="11.5" style="1"/>
    <col min="8672" max="8672" width="26.5" style="1" bestFit="1" customWidth="1"/>
    <col min="8673" max="8673" width="13.5" style="1" customWidth="1"/>
    <col min="8674" max="8674" width="8.5" style="1" customWidth="1"/>
    <col min="8675" max="8675" width="13.5" style="1" customWidth="1"/>
    <col min="8676" max="8676" width="8.5" style="1" customWidth="1"/>
    <col min="8677" max="8677" width="13.5" style="1" customWidth="1"/>
    <col min="8678" max="8678" width="8.5" style="1" customWidth="1"/>
    <col min="8679" max="8690" width="13.5" style="1" customWidth="1"/>
    <col min="8691" max="8691" width="1.5" style="1" customWidth="1"/>
    <col min="8692" max="8703" width="12.5" style="1" bestFit="1" customWidth="1"/>
    <col min="8704" max="8927" width="11.5" style="1"/>
    <col min="8928" max="8928" width="26.5" style="1" bestFit="1" customWidth="1"/>
    <col min="8929" max="8929" width="13.5" style="1" customWidth="1"/>
    <col min="8930" max="8930" width="8.5" style="1" customWidth="1"/>
    <col min="8931" max="8931" width="13.5" style="1" customWidth="1"/>
    <col min="8932" max="8932" width="8.5" style="1" customWidth="1"/>
    <col min="8933" max="8933" width="13.5" style="1" customWidth="1"/>
    <col min="8934" max="8934" width="8.5" style="1" customWidth="1"/>
    <col min="8935" max="8946" width="13.5" style="1" customWidth="1"/>
    <col min="8947" max="8947" width="1.5" style="1" customWidth="1"/>
    <col min="8948" max="8959" width="12.5" style="1" bestFit="1" customWidth="1"/>
    <col min="8960" max="9183" width="11.5" style="1"/>
    <col min="9184" max="9184" width="26.5" style="1" bestFit="1" customWidth="1"/>
    <col min="9185" max="9185" width="13.5" style="1" customWidth="1"/>
    <col min="9186" max="9186" width="8.5" style="1" customWidth="1"/>
    <col min="9187" max="9187" width="13.5" style="1" customWidth="1"/>
    <col min="9188" max="9188" width="8.5" style="1" customWidth="1"/>
    <col min="9189" max="9189" width="13.5" style="1" customWidth="1"/>
    <col min="9190" max="9190" width="8.5" style="1" customWidth="1"/>
    <col min="9191" max="9202" width="13.5" style="1" customWidth="1"/>
    <col min="9203" max="9203" width="1.5" style="1" customWidth="1"/>
    <col min="9204" max="9215" width="12.5" style="1" bestFit="1" customWidth="1"/>
    <col min="9216" max="9439" width="11.5" style="1"/>
    <col min="9440" max="9440" width="26.5" style="1" bestFit="1" customWidth="1"/>
    <col min="9441" max="9441" width="13.5" style="1" customWidth="1"/>
    <col min="9442" max="9442" width="8.5" style="1" customWidth="1"/>
    <col min="9443" max="9443" width="13.5" style="1" customWidth="1"/>
    <col min="9444" max="9444" width="8.5" style="1" customWidth="1"/>
    <col min="9445" max="9445" width="13.5" style="1" customWidth="1"/>
    <col min="9446" max="9446" width="8.5" style="1" customWidth="1"/>
    <col min="9447" max="9458" width="13.5" style="1" customWidth="1"/>
    <col min="9459" max="9459" width="1.5" style="1" customWidth="1"/>
    <col min="9460" max="9471" width="12.5" style="1" bestFit="1" customWidth="1"/>
    <col min="9472" max="9695" width="11.5" style="1"/>
    <col min="9696" max="9696" width="26.5" style="1" bestFit="1" customWidth="1"/>
    <col min="9697" max="9697" width="13.5" style="1" customWidth="1"/>
    <col min="9698" max="9698" width="8.5" style="1" customWidth="1"/>
    <col min="9699" max="9699" width="13.5" style="1" customWidth="1"/>
    <col min="9700" max="9700" width="8.5" style="1" customWidth="1"/>
    <col min="9701" max="9701" width="13.5" style="1" customWidth="1"/>
    <col min="9702" max="9702" width="8.5" style="1" customWidth="1"/>
    <col min="9703" max="9714" width="13.5" style="1" customWidth="1"/>
    <col min="9715" max="9715" width="1.5" style="1" customWidth="1"/>
    <col min="9716" max="9727" width="12.5" style="1" bestFit="1" customWidth="1"/>
    <col min="9728" max="9951" width="11.5" style="1"/>
    <col min="9952" max="9952" width="26.5" style="1" bestFit="1" customWidth="1"/>
    <col min="9953" max="9953" width="13.5" style="1" customWidth="1"/>
    <col min="9954" max="9954" width="8.5" style="1" customWidth="1"/>
    <col min="9955" max="9955" width="13.5" style="1" customWidth="1"/>
    <col min="9956" max="9956" width="8.5" style="1" customWidth="1"/>
    <col min="9957" max="9957" width="13.5" style="1" customWidth="1"/>
    <col min="9958" max="9958" width="8.5" style="1" customWidth="1"/>
    <col min="9959" max="9970" width="13.5" style="1" customWidth="1"/>
    <col min="9971" max="9971" width="1.5" style="1" customWidth="1"/>
    <col min="9972" max="9983" width="12.5" style="1" bestFit="1" customWidth="1"/>
    <col min="9984" max="10207" width="11.5" style="1"/>
    <col min="10208" max="10208" width="26.5" style="1" bestFit="1" customWidth="1"/>
    <col min="10209" max="10209" width="13.5" style="1" customWidth="1"/>
    <col min="10210" max="10210" width="8.5" style="1" customWidth="1"/>
    <col min="10211" max="10211" width="13.5" style="1" customWidth="1"/>
    <col min="10212" max="10212" width="8.5" style="1" customWidth="1"/>
    <col min="10213" max="10213" width="13.5" style="1" customWidth="1"/>
    <col min="10214" max="10214" width="8.5" style="1" customWidth="1"/>
    <col min="10215" max="10226" width="13.5" style="1" customWidth="1"/>
    <col min="10227" max="10227" width="1.5" style="1" customWidth="1"/>
    <col min="10228" max="10239" width="12.5" style="1" bestFit="1" customWidth="1"/>
    <col min="10240" max="10463" width="11.5" style="1"/>
    <col min="10464" max="10464" width="26.5" style="1" bestFit="1" customWidth="1"/>
    <col min="10465" max="10465" width="13.5" style="1" customWidth="1"/>
    <col min="10466" max="10466" width="8.5" style="1" customWidth="1"/>
    <col min="10467" max="10467" width="13.5" style="1" customWidth="1"/>
    <col min="10468" max="10468" width="8.5" style="1" customWidth="1"/>
    <col min="10469" max="10469" width="13.5" style="1" customWidth="1"/>
    <col min="10470" max="10470" width="8.5" style="1" customWidth="1"/>
    <col min="10471" max="10482" width="13.5" style="1" customWidth="1"/>
    <col min="10483" max="10483" width="1.5" style="1" customWidth="1"/>
    <col min="10484" max="10495" width="12.5" style="1" bestFit="1" customWidth="1"/>
    <col min="10496" max="10719" width="11.5" style="1"/>
    <col min="10720" max="10720" width="26.5" style="1" bestFit="1" customWidth="1"/>
    <col min="10721" max="10721" width="13.5" style="1" customWidth="1"/>
    <col min="10722" max="10722" width="8.5" style="1" customWidth="1"/>
    <col min="10723" max="10723" width="13.5" style="1" customWidth="1"/>
    <col min="10724" max="10724" width="8.5" style="1" customWidth="1"/>
    <col min="10725" max="10725" width="13.5" style="1" customWidth="1"/>
    <col min="10726" max="10726" width="8.5" style="1" customWidth="1"/>
    <col min="10727" max="10738" width="13.5" style="1" customWidth="1"/>
    <col min="10739" max="10739" width="1.5" style="1" customWidth="1"/>
    <col min="10740" max="10751" width="12.5" style="1" bestFit="1" customWidth="1"/>
    <col min="10752" max="10975" width="11.5" style="1"/>
    <col min="10976" max="10976" width="26.5" style="1" bestFit="1" customWidth="1"/>
    <col min="10977" max="10977" width="13.5" style="1" customWidth="1"/>
    <col min="10978" max="10978" width="8.5" style="1" customWidth="1"/>
    <col min="10979" max="10979" width="13.5" style="1" customWidth="1"/>
    <col min="10980" max="10980" width="8.5" style="1" customWidth="1"/>
    <col min="10981" max="10981" width="13.5" style="1" customWidth="1"/>
    <col min="10982" max="10982" width="8.5" style="1" customWidth="1"/>
    <col min="10983" max="10994" width="13.5" style="1" customWidth="1"/>
    <col min="10995" max="10995" width="1.5" style="1" customWidth="1"/>
    <col min="10996" max="11007" width="12.5" style="1" bestFit="1" customWidth="1"/>
    <col min="11008" max="11231" width="11.5" style="1"/>
    <col min="11232" max="11232" width="26.5" style="1" bestFit="1" customWidth="1"/>
    <col min="11233" max="11233" width="13.5" style="1" customWidth="1"/>
    <col min="11234" max="11234" width="8.5" style="1" customWidth="1"/>
    <col min="11235" max="11235" width="13.5" style="1" customWidth="1"/>
    <col min="11236" max="11236" width="8.5" style="1" customWidth="1"/>
    <col min="11237" max="11237" width="13.5" style="1" customWidth="1"/>
    <col min="11238" max="11238" width="8.5" style="1" customWidth="1"/>
    <col min="11239" max="11250" width="13.5" style="1" customWidth="1"/>
    <col min="11251" max="11251" width="1.5" style="1" customWidth="1"/>
    <col min="11252" max="11263" width="12.5" style="1" bestFit="1" customWidth="1"/>
    <col min="11264" max="11487" width="11.5" style="1"/>
    <col min="11488" max="11488" width="26.5" style="1" bestFit="1" customWidth="1"/>
    <col min="11489" max="11489" width="13.5" style="1" customWidth="1"/>
    <col min="11490" max="11490" width="8.5" style="1" customWidth="1"/>
    <col min="11491" max="11491" width="13.5" style="1" customWidth="1"/>
    <col min="11492" max="11492" width="8.5" style="1" customWidth="1"/>
    <col min="11493" max="11493" width="13.5" style="1" customWidth="1"/>
    <col min="11494" max="11494" width="8.5" style="1" customWidth="1"/>
    <col min="11495" max="11506" width="13.5" style="1" customWidth="1"/>
    <col min="11507" max="11507" width="1.5" style="1" customWidth="1"/>
    <col min="11508" max="11519" width="12.5" style="1" bestFit="1" customWidth="1"/>
    <col min="11520" max="11743" width="11.5" style="1"/>
    <col min="11744" max="11744" width="26.5" style="1" bestFit="1" customWidth="1"/>
    <col min="11745" max="11745" width="13.5" style="1" customWidth="1"/>
    <col min="11746" max="11746" width="8.5" style="1" customWidth="1"/>
    <col min="11747" max="11747" width="13.5" style="1" customWidth="1"/>
    <col min="11748" max="11748" width="8.5" style="1" customWidth="1"/>
    <col min="11749" max="11749" width="13.5" style="1" customWidth="1"/>
    <col min="11750" max="11750" width="8.5" style="1" customWidth="1"/>
    <col min="11751" max="11762" width="13.5" style="1" customWidth="1"/>
    <col min="11763" max="11763" width="1.5" style="1" customWidth="1"/>
    <col min="11764" max="11775" width="12.5" style="1" bestFit="1" customWidth="1"/>
    <col min="11776" max="11999" width="11.5" style="1"/>
    <col min="12000" max="12000" width="26.5" style="1" bestFit="1" customWidth="1"/>
    <col min="12001" max="12001" width="13.5" style="1" customWidth="1"/>
    <col min="12002" max="12002" width="8.5" style="1" customWidth="1"/>
    <col min="12003" max="12003" width="13.5" style="1" customWidth="1"/>
    <col min="12004" max="12004" width="8.5" style="1" customWidth="1"/>
    <col min="12005" max="12005" width="13.5" style="1" customWidth="1"/>
    <col min="12006" max="12006" width="8.5" style="1" customWidth="1"/>
    <col min="12007" max="12018" width="13.5" style="1" customWidth="1"/>
    <col min="12019" max="12019" width="1.5" style="1" customWidth="1"/>
    <col min="12020" max="12031" width="12.5" style="1" bestFit="1" customWidth="1"/>
    <col min="12032" max="12255" width="11.5" style="1"/>
    <col min="12256" max="12256" width="26.5" style="1" bestFit="1" customWidth="1"/>
    <col min="12257" max="12257" width="13.5" style="1" customWidth="1"/>
    <col min="12258" max="12258" width="8.5" style="1" customWidth="1"/>
    <col min="12259" max="12259" width="13.5" style="1" customWidth="1"/>
    <col min="12260" max="12260" width="8.5" style="1" customWidth="1"/>
    <col min="12261" max="12261" width="13.5" style="1" customWidth="1"/>
    <col min="12262" max="12262" width="8.5" style="1" customWidth="1"/>
    <col min="12263" max="12274" width="13.5" style="1" customWidth="1"/>
    <col min="12275" max="12275" width="1.5" style="1" customWidth="1"/>
    <col min="12276" max="12287" width="12.5" style="1" bestFit="1" customWidth="1"/>
    <col min="12288" max="12511" width="11.5" style="1"/>
    <col min="12512" max="12512" width="26.5" style="1" bestFit="1" customWidth="1"/>
    <col min="12513" max="12513" width="13.5" style="1" customWidth="1"/>
    <col min="12514" max="12514" width="8.5" style="1" customWidth="1"/>
    <col min="12515" max="12515" width="13.5" style="1" customWidth="1"/>
    <col min="12516" max="12516" width="8.5" style="1" customWidth="1"/>
    <col min="12517" max="12517" width="13.5" style="1" customWidth="1"/>
    <col min="12518" max="12518" width="8.5" style="1" customWidth="1"/>
    <col min="12519" max="12530" width="13.5" style="1" customWidth="1"/>
    <col min="12531" max="12531" width="1.5" style="1" customWidth="1"/>
    <col min="12532" max="12543" width="12.5" style="1" bestFit="1" customWidth="1"/>
    <col min="12544" max="12767" width="11.5" style="1"/>
    <col min="12768" max="12768" width="26.5" style="1" bestFit="1" customWidth="1"/>
    <col min="12769" max="12769" width="13.5" style="1" customWidth="1"/>
    <col min="12770" max="12770" width="8.5" style="1" customWidth="1"/>
    <col min="12771" max="12771" width="13.5" style="1" customWidth="1"/>
    <col min="12772" max="12772" width="8.5" style="1" customWidth="1"/>
    <col min="12773" max="12773" width="13.5" style="1" customWidth="1"/>
    <col min="12774" max="12774" width="8.5" style="1" customWidth="1"/>
    <col min="12775" max="12786" width="13.5" style="1" customWidth="1"/>
    <col min="12787" max="12787" width="1.5" style="1" customWidth="1"/>
    <col min="12788" max="12799" width="12.5" style="1" bestFit="1" customWidth="1"/>
    <col min="12800" max="13023" width="11.5" style="1"/>
    <col min="13024" max="13024" width="26.5" style="1" bestFit="1" customWidth="1"/>
    <col min="13025" max="13025" width="13.5" style="1" customWidth="1"/>
    <col min="13026" max="13026" width="8.5" style="1" customWidth="1"/>
    <col min="13027" max="13027" width="13.5" style="1" customWidth="1"/>
    <col min="13028" max="13028" width="8.5" style="1" customWidth="1"/>
    <col min="13029" max="13029" width="13.5" style="1" customWidth="1"/>
    <col min="13030" max="13030" width="8.5" style="1" customWidth="1"/>
    <col min="13031" max="13042" width="13.5" style="1" customWidth="1"/>
    <col min="13043" max="13043" width="1.5" style="1" customWidth="1"/>
    <col min="13044" max="13055" width="12.5" style="1" bestFit="1" customWidth="1"/>
    <col min="13056" max="13279" width="11.5" style="1"/>
    <col min="13280" max="13280" width="26.5" style="1" bestFit="1" customWidth="1"/>
    <col min="13281" max="13281" width="13.5" style="1" customWidth="1"/>
    <col min="13282" max="13282" width="8.5" style="1" customWidth="1"/>
    <col min="13283" max="13283" width="13.5" style="1" customWidth="1"/>
    <col min="13284" max="13284" width="8.5" style="1" customWidth="1"/>
    <col min="13285" max="13285" width="13.5" style="1" customWidth="1"/>
    <col min="13286" max="13286" width="8.5" style="1" customWidth="1"/>
    <col min="13287" max="13298" width="13.5" style="1" customWidth="1"/>
    <col min="13299" max="13299" width="1.5" style="1" customWidth="1"/>
    <col min="13300" max="13311" width="12.5" style="1" bestFit="1" customWidth="1"/>
    <col min="13312" max="13535" width="11.5" style="1"/>
    <col min="13536" max="13536" width="26.5" style="1" bestFit="1" customWidth="1"/>
    <col min="13537" max="13537" width="13.5" style="1" customWidth="1"/>
    <col min="13538" max="13538" width="8.5" style="1" customWidth="1"/>
    <col min="13539" max="13539" width="13.5" style="1" customWidth="1"/>
    <col min="13540" max="13540" width="8.5" style="1" customWidth="1"/>
    <col min="13541" max="13541" width="13.5" style="1" customWidth="1"/>
    <col min="13542" max="13542" width="8.5" style="1" customWidth="1"/>
    <col min="13543" max="13554" width="13.5" style="1" customWidth="1"/>
    <col min="13555" max="13555" width="1.5" style="1" customWidth="1"/>
    <col min="13556" max="13567" width="12.5" style="1" bestFit="1" customWidth="1"/>
    <col min="13568" max="13791" width="11.5" style="1"/>
    <col min="13792" max="13792" width="26.5" style="1" bestFit="1" customWidth="1"/>
    <col min="13793" max="13793" width="13.5" style="1" customWidth="1"/>
    <col min="13794" max="13794" width="8.5" style="1" customWidth="1"/>
    <col min="13795" max="13795" width="13.5" style="1" customWidth="1"/>
    <col min="13796" max="13796" width="8.5" style="1" customWidth="1"/>
    <col min="13797" max="13797" width="13.5" style="1" customWidth="1"/>
    <col min="13798" max="13798" width="8.5" style="1" customWidth="1"/>
    <col min="13799" max="13810" width="13.5" style="1" customWidth="1"/>
    <col min="13811" max="13811" width="1.5" style="1" customWidth="1"/>
    <col min="13812" max="13823" width="12.5" style="1" bestFit="1" customWidth="1"/>
    <col min="13824" max="14047" width="11.5" style="1"/>
    <col min="14048" max="14048" width="26.5" style="1" bestFit="1" customWidth="1"/>
    <col min="14049" max="14049" width="13.5" style="1" customWidth="1"/>
    <col min="14050" max="14050" width="8.5" style="1" customWidth="1"/>
    <col min="14051" max="14051" width="13.5" style="1" customWidth="1"/>
    <col min="14052" max="14052" width="8.5" style="1" customWidth="1"/>
    <col min="14053" max="14053" width="13.5" style="1" customWidth="1"/>
    <col min="14054" max="14054" width="8.5" style="1" customWidth="1"/>
    <col min="14055" max="14066" width="13.5" style="1" customWidth="1"/>
    <col min="14067" max="14067" width="1.5" style="1" customWidth="1"/>
    <col min="14068" max="14079" width="12.5" style="1" bestFit="1" customWidth="1"/>
    <col min="14080" max="14303" width="11.5" style="1"/>
    <col min="14304" max="14304" width="26.5" style="1" bestFit="1" customWidth="1"/>
    <col min="14305" max="14305" width="13.5" style="1" customWidth="1"/>
    <col min="14306" max="14306" width="8.5" style="1" customWidth="1"/>
    <col min="14307" max="14307" width="13.5" style="1" customWidth="1"/>
    <col min="14308" max="14308" width="8.5" style="1" customWidth="1"/>
    <col min="14309" max="14309" width="13.5" style="1" customWidth="1"/>
    <col min="14310" max="14310" width="8.5" style="1" customWidth="1"/>
    <col min="14311" max="14322" width="13.5" style="1" customWidth="1"/>
    <col min="14323" max="14323" width="1.5" style="1" customWidth="1"/>
    <col min="14324" max="14335" width="12.5" style="1" bestFit="1" customWidth="1"/>
    <col min="14336" max="14559" width="11.5" style="1"/>
    <col min="14560" max="14560" width="26.5" style="1" bestFit="1" customWidth="1"/>
    <col min="14561" max="14561" width="13.5" style="1" customWidth="1"/>
    <col min="14562" max="14562" width="8.5" style="1" customWidth="1"/>
    <col min="14563" max="14563" width="13.5" style="1" customWidth="1"/>
    <col min="14564" max="14564" width="8.5" style="1" customWidth="1"/>
    <col min="14565" max="14565" width="13.5" style="1" customWidth="1"/>
    <col min="14566" max="14566" width="8.5" style="1" customWidth="1"/>
    <col min="14567" max="14578" width="13.5" style="1" customWidth="1"/>
    <col min="14579" max="14579" width="1.5" style="1" customWidth="1"/>
    <col min="14580" max="14591" width="12.5" style="1" bestFit="1" customWidth="1"/>
    <col min="14592" max="14815" width="11.5" style="1"/>
    <col min="14816" max="14816" width="26.5" style="1" bestFit="1" customWidth="1"/>
    <col min="14817" max="14817" width="13.5" style="1" customWidth="1"/>
    <col min="14818" max="14818" width="8.5" style="1" customWidth="1"/>
    <col min="14819" max="14819" width="13.5" style="1" customWidth="1"/>
    <col min="14820" max="14820" width="8.5" style="1" customWidth="1"/>
    <col min="14821" max="14821" width="13.5" style="1" customWidth="1"/>
    <col min="14822" max="14822" width="8.5" style="1" customWidth="1"/>
    <col min="14823" max="14834" width="13.5" style="1" customWidth="1"/>
    <col min="14835" max="14835" width="1.5" style="1" customWidth="1"/>
    <col min="14836" max="14847" width="12.5" style="1" bestFit="1" customWidth="1"/>
    <col min="14848" max="15071" width="11.5" style="1"/>
    <col min="15072" max="15072" width="26.5" style="1" bestFit="1" customWidth="1"/>
    <col min="15073" max="15073" width="13.5" style="1" customWidth="1"/>
    <col min="15074" max="15074" width="8.5" style="1" customWidth="1"/>
    <col min="15075" max="15075" width="13.5" style="1" customWidth="1"/>
    <col min="15076" max="15076" width="8.5" style="1" customWidth="1"/>
    <col min="15077" max="15077" width="13.5" style="1" customWidth="1"/>
    <col min="15078" max="15078" width="8.5" style="1" customWidth="1"/>
    <col min="15079" max="15090" width="13.5" style="1" customWidth="1"/>
    <col min="15091" max="15091" width="1.5" style="1" customWidth="1"/>
    <col min="15092" max="15103" width="12.5" style="1" bestFit="1" customWidth="1"/>
    <col min="15104" max="15327" width="11.5" style="1"/>
    <col min="15328" max="15328" width="26.5" style="1" bestFit="1" customWidth="1"/>
    <col min="15329" max="15329" width="13.5" style="1" customWidth="1"/>
    <col min="15330" max="15330" width="8.5" style="1" customWidth="1"/>
    <col min="15331" max="15331" width="13.5" style="1" customWidth="1"/>
    <col min="15332" max="15332" width="8.5" style="1" customWidth="1"/>
    <col min="15333" max="15333" width="13.5" style="1" customWidth="1"/>
    <col min="15334" max="15334" width="8.5" style="1" customWidth="1"/>
    <col min="15335" max="15346" width="13.5" style="1" customWidth="1"/>
    <col min="15347" max="15347" width="1.5" style="1" customWidth="1"/>
    <col min="15348" max="15359" width="12.5" style="1" bestFit="1" customWidth="1"/>
    <col min="15360" max="15583" width="11.5" style="1"/>
    <col min="15584" max="15584" width="26.5" style="1" bestFit="1" customWidth="1"/>
    <col min="15585" max="15585" width="13.5" style="1" customWidth="1"/>
    <col min="15586" max="15586" width="8.5" style="1" customWidth="1"/>
    <col min="15587" max="15587" width="13.5" style="1" customWidth="1"/>
    <col min="15588" max="15588" width="8.5" style="1" customWidth="1"/>
    <col min="15589" max="15589" width="13.5" style="1" customWidth="1"/>
    <col min="15590" max="15590" width="8.5" style="1" customWidth="1"/>
    <col min="15591" max="15602" width="13.5" style="1" customWidth="1"/>
    <col min="15603" max="15603" width="1.5" style="1" customWidth="1"/>
    <col min="15604" max="15615" width="12.5" style="1" bestFit="1" customWidth="1"/>
    <col min="15616" max="15839" width="11.5" style="1"/>
    <col min="15840" max="15840" width="26.5" style="1" bestFit="1" customWidth="1"/>
    <col min="15841" max="15841" width="13.5" style="1" customWidth="1"/>
    <col min="15842" max="15842" width="8.5" style="1" customWidth="1"/>
    <col min="15843" max="15843" width="13.5" style="1" customWidth="1"/>
    <col min="15844" max="15844" width="8.5" style="1" customWidth="1"/>
    <col min="15845" max="15845" width="13.5" style="1" customWidth="1"/>
    <col min="15846" max="15846" width="8.5" style="1" customWidth="1"/>
    <col min="15847" max="15858" width="13.5" style="1" customWidth="1"/>
    <col min="15859" max="15859" width="1.5" style="1" customWidth="1"/>
    <col min="15860" max="15871" width="12.5" style="1" bestFit="1" customWidth="1"/>
    <col min="15872" max="16095" width="11.5" style="1"/>
    <col min="16096" max="16096" width="26.5" style="1" bestFit="1" customWidth="1"/>
    <col min="16097" max="16097" width="13.5" style="1" customWidth="1"/>
    <col min="16098" max="16098" width="8.5" style="1" customWidth="1"/>
    <col min="16099" max="16099" width="13.5" style="1" customWidth="1"/>
    <col min="16100" max="16100" width="8.5" style="1" customWidth="1"/>
    <col min="16101" max="16101" width="13.5" style="1" customWidth="1"/>
    <col min="16102" max="16102" width="8.5" style="1" customWidth="1"/>
    <col min="16103" max="16114" width="13.5" style="1" customWidth="1"/>
    <col min="16115" max="16115" width="1.5" style="1" customWidth="1"/>
    <col min="16116" max="16127" width="12.5" style="1" bestFit="1" customWidth="1"/>
    <col min="16128" max="16384" width="11.5" style="1"/>
  </cols>
  <sheetData>
    <row r="2" spans="1:15">
      <c r="K2" s="17" t="s">
        <v>19</v>
      </c>
      <c r="L2" s="18">
        <v>13</v>
      </c>
    </row>
    <row r="3" spans="1:15">
      <c r="B3"/>
      <c r="C3" s="279" t="s">
        <v>22</v>
      </c>
      <c r="D3" s="279"/>
      <c r="E3" s="279"/>
      <c r="F3" s="279"/>
      <c r="G3"/>
      <c r="H3"/>
      <c r="I3"/>
      <c r="J3"/>
      <c r="K3"/>
      <c r="L3"/>
    </row>
    <row r="4" spans="1:15">
      <c r="B4"/>
      <c r="C4" s="2">
        <v>81</v>
      </c>
      <c r="D4" s="2" t="s">
        <v>8</v>
      </c>
      <c r="E4" s="2"/>
      <c r="F4" s="2"/>
      <c r="G4" s="2"/>
      <c r="H4" s="2"/>
      <c r="I4" s="2"/>
      <c r="J4" s="2"/>
      <c r="K4" s="2"/>
      <c r="L4" s="2"/>
    </row>
    <row r="5" spans="1:15">
      <c r="B5"/>
      <c r="C5" s="3">
        <v>0.55000000000000004</v>
      </c>
      <c r="D5" s="3">
        <v>0.68</v>
      </c>
      <c r="E5" s="3">
        <v>0.76</v>
      </c>
      <c r="F5" s="3">
        <v>0.8</v>
      </c>
      <c r="G5" s="3">
        <v>0.82</v>
      </c>
      <c r="H5" s="3">
        <f>+G5</f>
        <v>0.82</v>
      </c>
      <c r="I5" s="3">
        <f>+H5</f>
        <v>0.82</v>
      </c>
      <c r="J5" s="3">
        <f>+I5</f>
        <v>0.82</v>
      </c>
      <c r="K5" s="3">
        <f>+J5</f>
        <v>0.82</v>
      </c>
      <c r="L5" s="3">
        <f>+K5</f>
        <v>0.82</v>
      </c>
    </row>
    <row r="6" spans="1:15">
      <c r="B6" s="4"/>
      <c r="C6" s="5">
        <v>2016</v>
      </c>
      <c r="D6" s="5">
        <v>2017</v>
      </c>
      <c r="E6" s="5">
        <v>2018</v>
      </c>
      <c r="F6" s="5">
        <v>2019</v>
      </c>
      <c r="G6" s="5">
        <v>2020</v>
      </c>
      <c r="H6" s="5">
        <v>2021</v>
      </c>
      <c r="I6" s="5">
        <v>2022</v>
      </c>
      <c r="J6" s="5">
        <v>2023</v>
      </c>
      <c r="K6" s="5">
        <v>2024</v>
      </c>
      <c r="L6" s="5">
        <v>2025</v>
      </c>
    </row>
    <row r="7" spans="1:15">
      <c r="B7" s="6" t="s">
        <v>0</v>
      </c>
      <c r="C7" s="7">
        <f>+$C$4*365*C5</f>
        <v>16260.750000000002</v>
      </c>
      <c r="D7" s="7">
        <f>+$C$4*365*D5</f>
        <v>20104.2</v>
      </c>
      <c r="E7" s="7">
        <f>+$C$4*365*E5</f>
        <v>22469.4</v>
      </c>
      <c r="F7" s="7">
        <f t="shared" ref="F7:L7" si="0">+$C$4*365*F5</f>
        <v>23652</v>
      </c>
      <c r="G7" s="7">
        <f t="shared" si="0"/>
        <v>24243.3</v>
      </c>
      <c r="H7" s="7">
        <f t="shared" si="0"/>
        <v>24243.3</v>
      </c>
      <c r="I7" s="7">
        <f t="shared" si="0"/>
        <v>24243.3</v>
      </c>
      <c r="J7" s="7">
        <f t="shared" si="0"/>
        <v>24243.3</v>
      </c>
      <c r="K7" s="7">
        <f t="shared" si="0"/>
        <v>24243.3</v>
      </c>
      <c r="L7" s="7">
        <f t="shared" si="0"/>
        <v>24243.3</v>
      </c>
    </row>
    <row r="8" spans="1:15">
      <c r="B8" s="6" t="s">
        <v>1</v>
      </c>
      <c r="C8" s="7">
        <f>+$C$4*365</f>
        <v>29565</v>
      </c>
      <c r="D8" s="7">
        <f t="shared" ref="D8:L8" si="1">+$C$4*365</f>
        <v>29565</v>
      </c>
      <c r="E8" s="7">
        <f t="shared" si="1"/>
        <v>29565</v>
      </c>
      <c r="F8" s="7">
        <f t="shared" si="1"/>
        <v>29565</v>
      </c>
      <c r="G8" s="7">
        <f t="shared" si="1"/>
        <v>29565</v>
      </c>
      <c r="H8" s="7">
        <f t="shared" si="1"/>
        <v>29565</v>
      </c>
      <c r="I8" s="7">
        <f t="shared" si="1"/>
        <v>29565</v>
      </c>
      <c r="J8" s="7">
        <f t="shared" si="1"/>
        <v>29565</v>
      </c>
      <c r="K8" s="7">
        <f t="shared" si="1"/>
        <v>29565</v>
      </c>
      <c r="L8" s="7">
        <f t="shared" si="1"/>
        <v>29565</v>
      </c>
    </row>
    <row r="9" spans="1:15">
      <c r="B9" s="6" t="s">
        <v>2</v>
      </c>
      <c r="C9" s="8">
        <v>0.55000000000000004</v>
      </c>
      <c r="D9" s="8">
        <v>0.68</v>
      </c>
      <c r="E9" s="8">
        <v>0.76</v>
      </c>
      <c r="F9" s="8">
        <v>0.8</v>
      </c>
      <c r="G9" s="8">
        <v>0.82</v>
      </c>
      <c r="H9" s="8">
        <v>0.82</v>
      </c>
      <c r="I9" s="8">
        <v>0.82</v>
      </c>
      <c r="J9" s="8">
        <v>0.82</v>
      </c>
      <c r="K9" s="8">
        <v>0.82</v>
      </c>
      <c r="L9" s="8">
        <v>0.82</v>
      </c>
    </row>
    <row r="10" spans="1:15">
      <c r="B10" s="6" t="s">
        <v>9</v>
      </c>
      <c r="C10" s="9">
        <v>300</v>
      </c>
      <c r="D10" s="9">
        <v>312</v>
      </c>
      <c r="E10" s="9">
        <v>324</v>
      </c>
      <c r="F10" s="9">
        <v>338</v>
      </c>
      <c r="G10" s="9">
        <v>344</v>
      </c>
      <c r="H10" s="9">
        <v>344</v>
      </c>
      <c r="I10" s="9">
        <v>344</v>
      </c>
      <c r="J10" s="9">
        <v>344</v>
      </c>
      <c r="K10" s="9">
        <v>344</v>
      </c>
      <c r="L10" s="9">
        <v>344</v>
      </c>
      <c r="O10" s="66"/>
    </row>
    <row r="11" spans="1:15" ht="16" thickBot="1">
      <c r="B11" s="6" t="s">
        <v>3</v>
      </c>
      <c r="C11" s="9">
        <v>82.5</v>
      </c>
      <c r="D11" s="9">
        <v>106.08000000000001</v>
      </c>
      <c r="E11" s="9">
        <v>123.12</v>
      </c>
      <c r="F11" s="9">
        <v>135.20000000000002</v>
      </c>
      <c r="G11" s="9">
        <v>141.04</v>
      </c>
      <c r="H11" s="9">
        <v>141.04</v>
      </c>
      <c r="I11" s="9">
        <v>141.04</v>
      </c>
      <c r="J11" s="9">
        <v>141.04</v>
      </c>
      <c r="K11" s="9">
        <v>141.04</v>
      </c>
      <c r="L11" s="9">
        <v>141.04</v>
      </c>
      <c r="M11" s="66"/>
    </row>
    <row r="12" spans="1:15">
      <c r="B12" s="84" t="s">
        <v>92</v>
      </c>
      <c r="C12" s="85">
        <v>319.14999999999998</v>
      </c>
      <c r="D12" s="85">
        <v>331.91</v>
      </c>
      <c r="E12" s="85">
        <v>344.68</v>
      </c>
      <c r="F12" s="85">
        <v>359.57</v>
      </c>
      <c r="G12" s="85">
        <v>365.96</v>
      </c>
      <c r="H12" s="85">
        <v>365.96</v>
      </c>
      <c r="I12" s="85">
        <v>365.96</v>
      </c>
      <c r="J12" s="85">
        <v>365.96</v>
      </c>
      <c r="K12" s="85">
        <v>365.96</v>
      </c>
      <c r="L12" s="85">
        <v>365.96</v>
      </c>
      <c r="M12" s="280" t="s">
        <v>91</v>
      </c>
      <c r="N12" s="281"/>
      <c r="O12" s="282"/>
    </row>
    <row r="13" spans="1:15">
      <c r="B13" s="10" t="s">
        <v>4</v>
      </c>
      <c r="C13" s="11">
        <f>+C7*C12</f>
        <v>5189618.3624999998</v>
      </c>
      <c r="D13" s="11">
        <f t="shared" ref="D13:L13" si="2">+D7*D12</f>
        <v>6672785.0220000008</v>
      </c>
      <c r="E13" s="11">
        <f t="shared" si="2"/>
        <v>7744752.7920000004</v>
      </c>
      <c r="F13" s="11">
        <f t="shared" si="2"/>
        <v>8504549.6400000006</v>
      </c>
      <c r="G13" s="11">
        <f t="shared" si="2"/>
        <v>8872078.068</v>
      </c>
      <c r="H13" s="11">
        <f t="shared" si="2"/>
        <v>8872078.068</v>
      </c>
      <c r="I13" s="11">
        <f t="shared" si="2"/>
        <v>8872078.068</v>
      </c>
      <c r="J13" s="11">
        <f t="shared" si="2"/>
        <v>8872078.068</v>
      </c>
      <c r="K13" s="11">
        <f t="shared" si="2"/>
        <v>8872078.068</v>
      </c>
      <c r="L13" s="11">
        <f t="shared" si="2"/>
        <v>8872078.068</v>
      </c>
      <c r="M13" s="71">
        <f>+L7*L10</f>
        <v>8339695.2000000002</v>
      </c>
      <c r="N13" s="72">
        <f>+L13-M13</f>
        <v>532382.86799999978</v>
      </c>
      <c r="O13" s="73">
        <f>+N13*100/M13</f>
        <v>6.3837209302325562</v>
      </c>
    </row>
    <row r="14" spans="1:15">
      <c r="B14" s="10" t="s">
        <v>5</v>
      </c>
      <c r="C14" s="11">
        <v>2898142.2714966657</v>
      </c>
      <c r="D14" s="11">
        <v>4068367.001181433</v>
      </c>
      <c r="E14" s="11">
        <v>4914025.5844650837</v>
      </c>
      <c r="F14" s="11">
        <v>5513530.0261356514</v>
      </c>
      <c r="G14" s="11">
        <v>5803356.6767446017</v>
      </c>
      <c r="H14" s="11">
        <v>5803356.6767446017</v>
      </c>
      <c r="I14" s="11">
        <v>5803356.6767446017</v>
      </c>
      <c r="J14" s="11">
        <v>5803356.6767446017</v>
      </c>
      <c r="K14" s="11">
        <v>5803356.6767446017</v>
      </c>
      <c r="L14" s="11">
        <v>5803356.6767446017</v>
      </c>
      <c r="M14" s="71">
        <f>+F10*F7</f>
        <v>7994376</v>
      </c>
      <c r="N14" s="72">
        <f>+F13-M14</f>
        <v>510173.6400000006</v>
      </c>
      <c r="O14" s="73">
        <f>+N14*100/M14</f>
        <v>6.3816568047337352</v>
      </c>
    </row>
    <row r="15" spans="1:15" ht="16" thickBot="1">
      <c r="B15" s="10" t="s">
        <v>6</v>
      </c>
      <c r="C15" s="11">
        <v>1530932.3138297878</v>
      </c>
      <c r="D15" s="11">
        <v>1968500.6042553191</v>
      </c>
      <c r="E15" s="11">
        <v>2284707.7148936172</v>
      </c>
      <c r="F15" s="11">
        <v>2508873.3191489363</v>
      </c>
      <c r="G15" s="11">
        <v>2617244.7702127662</v>
      </c>
      <c r="H15" s="11">
        <v>2617244.7702127662</v>
      </c>
      <c r="I15" s="11">
        <v>2617244.7702127662</v>
      </c>
      <c r="J15" s="11">
        <v>2617244.7702127662</v>
      </c>
      <c r="K15" s="11">
        <v>2617244.7702127662</v>
      </c>
      <c r="L15" s="11">
        <v>2617244.7702127662</v>
      </c>
      <c r="M15" s="74">
        <f>+C10*C7</f>
        <v>4878225.0000000009</v>
      </c>
      <c r="N15" s="75">
        <f>+C13-M15</f>
        <v>311393.36249999888</v>
      </c>
      <c r="O15" s="76">
        <f>+N15*100/M15</f>
        <v>6.3833333333333089</v>
      </c>
    </row>
    <row r="16" spans="1:15" customFormat="1" ht="16" thickBot="1">
      <c r="A16" s="21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7"/>
    </row>
    <row r="17" spans="1:15">
      <c r="B17" s="10" t="s">
        <v>20</v>
      </c>
      <c r="C17" s="11">
        <f>+C13*C18</f>
        <v>1367464.43851875</v>
      </c>
      <c r="D17" s="11">
        <f t="shared" ref="D17:L17" si="3">+D13*D18</f>
        <v>2099925.4464234002</v>
      </c>
      <c r="E17" s="11">
        <f t="shared" si="3"/>
        <v>2629343.5728840004</v>
      </c>
      <c r="F17" s="11">
        <f t="shared" si="3"/>
        <v>3004657.3878120002</v>
      </c>
      <c r="G17" s="11">
        <f t="shared" si="3"/>
        <v>3185963.2342188</v>
      </c>
      <c r="H17" s="11">
        <f t="shared" si="3"/>
        <v>3185963.2342188</v>
      </c>
      <c r="I17" s="11">
        <f t="shared" si="3"/>
        <v>3185963.2342188</v>
      </c>
      <c r="J17" s="11">
        <f t="shared" si="3"/>
        <v>3185963.2342188</v>
      </c>
      <c r="K17" s="11">
        <f t="shared" si="3"/>
        <v>3185963.2342188</v>
      </c>
      <c r="L17" s="11">
        <f t="shared" si="3"/>
        <v>3185963.2342188</v>
      </c>
      <c r="M17" s="283" t="s">
        <v>90</v>
      </c>
      <c r="N17" s="284"/>
      <c r="O17" s="285"/>
    </row>
    <row r="18" spans="1:15">
      <c r="B18" s="90" t="s">
        <v>93</v>
      </c>
      <c r="C18" s="91">
        <v>0.26350000000000001</v>
      </c>
      <c r="D18" s="91">
        <v>0.31469999999999998</v>
      </c>
      <c r="E18" s="91">
        <v>0.33950000000000002</v>
      </c>
      <c r="F18" s="91">
        <v>0.3533</v>
      </c>
      <c r="G18" s="91">
        <v>0.35909999999999997</v>
      </c>
      <c r="H18" s="91">
        <v>0.35909999999999997</v>
      </c>
      <c r="I18" s="91">
        <v>0.35909999999999997</v>
      </c>
      <c r="J18" s="91">
        <v>0.35909999999999997</v>
      </c>
      <c r="K18" s="91">
        <v>0.35909999999999997</v>
      </c>
      <c r="L18" s="91">
        <v>0.35909999999999997</v>
      </c>
      <c r="M18" s="87"/>
      <c r="N18" s="88"/>
      <c r="O18" s="89"/>
    </row>
    <row r="19" spans="1:15" customFormat="1">
      <c r="A19" s="21"/>
      <c r="B19" s="10" t="s">
        <v>7</v>
      </c>
      <c r="C19" s="11">
        <f>+C13*C20</f>
        <v>997021.73850840295</v>
      </c>
      <c r="D19" s="11">
        <f t="shared" ref="D19:L19" si="4">+D13*D20</f>
        <v>1631885.0005582103</v>
      </c>
      <c r="E19" s="11">
        <f t="shared" si="4"/>
        <v>2094827.8205485784</v>
      </c>
      <c r="F19" s="11">
        <f t="shared" si="4"/>
        <v>2427920.3244217169</v>
      </c>
      <c r="G19" s="11">
        <f t="shared" si="4"/>
        <v>2588816.3211065321</v>
      </c>
      <c r="H19" s="11">
        <f t="shared" si="4"/>
        <v>2588816.3211065321</v>
      </c>
      <c r="I19" s="11">
        <f t="shared" si="4"/>
        <v>2588816.3211065321</v>
      </c>
      <c r="J19" s="11">
        <f t="shared" si="4"/>
        <v>2588816.3211065321</v>
      </c>
      <c r="K19" s="11">
        <f t="shared" si="4"/>
        <v>2588816.3211065321</v>
      </c>
      <c r="L19" s="11">
        <f t="shared" si="4"/>
        <v>2588816.3211065321</v>
      </c>
      <c r="M19" s="77">
        <f>+C17-C19</f>
        <v>370442.70001034706</v>
      </c>
      <c r="N19" s="78">
        <f>+M19*100/C17</f>
        <v>27.08975016649164</v>
      </c>
      <c r="O19" s="79"/>
    </row>
    <row r="20" spans="1:15" customFormat="1">
      <c r="A20" s="21"/>
      <c r="B20" s="10" t="s">
        <v>10</v>
      </c>
      <c r="C20" s="12">
        <v>0.19211850831129454</v>
      </c>
      <c r="D20" s="12">
        <v>0.24455830589145722</v>
      </c>
      <c r="E20" s="12">
        <v>0.27048349725409521</v>
      </c>
      <c r="F20" s="12">
        <v>0.28548487894083441</v>
      </c>
      <c r="G20" s="12">
        <v>0.29179368139736395</v>
      </c>
      <c r="H20" s="12">
        <v>0.29179368139736395</v>
      </c>
      <c r="I20" s="12">
        <v>0.29179368139736395</v>
      </c>
      <c r="J20" s="12">
        <v>0.29179368139736395</v>
      </c>
      <c r="K20" s="12">
        <v>0.29179368139736395</v>
      </c>
      <c r="L20" s="12">
        <v>0.29179368139736395</v>
      </c>
      <c r="M20" s="80">
        <f>+D17-D19</f>
        <v>468040.44586518989</v>
      </c>
      <c r="N20" s="78">
        <f>+M20*100/D17</f>
        <v>22.288431556575397</v>
      </c>
      <c r="O20" s="79"/>
    </row>
    <row r="21" spans="1:15" customFormat="1">
      <c r="A21" s="21"/>
      <c r="B21" s="10" t="s">
        <v>21</v>
      </c>
      <c r="C21" s="11">
        <v>12308.869322391189</v>
      </c>
      <c r="D21" s="11">
        <v>20147.025441430877</v>
      </c>
      <c r="E21" s="11">
        <v>25862.13571574965</v>
      </c>
      <c r="F21" s="11">
        <v>29974.69745951553</v>
      </c>
      <c r="G21" s="11">
        <v>31960.472342263271</v>
      </c>
      <c r="H21" s="11">
        <v>31960.472342263271</v>
      </c>
      <c r="I21" s="11">
        <v>31960.472342263271</v>
      </c>
      <c r="J21" s="11">
        <v>31960.472342263271</v>
      </c>
      <c r="K21" s="11">
        <v>31960.472342263271</v>
      </c>
      <c r="L21" s="11">
        <v>31960.472342263271</v>
      </c>
      <c r="M21" s="80">
        <f>+E17-E19</f>
        <v>534515.75233542197</v>
      </c>
      <c r="N21" s="78">
        <f>+M21*100/E17</f>
        <v>20.328866788189927</v>
      </c>
      <c r="O21" s="79"/>
    </row>
    <row r="22" spans="1:15" customFormat="1" ht="16" thickBot="1">
      <c r="A22" s="21"/>
      <c r="B22" s="10"/>
      <c r="C22" s="11"/>
      <c r="D22" s="11"/>
      <c r="E22" s="11"/>
      <c r="F22" s="11"/>
      <c r="G22" s="11"/>
      <c r="H22" s="11">
        <v>2458.4978724817902</v>
      </c>
      <c r="I22" s="11">
        <v>2458.4978724817902</v>
      </c>
      <c r="J22" s="11">
        <v>2458.4978724817902</v>
      </c>
      <c r="K22" s="11">
        <v>2458.4978724817902</v>
      </c>
      <c r="L22" s="11">
        <v>2458.4978724817902</v>
      </c>
      <c r="M22" s="81">
        <f>+F17-F19</f>
        <v>576737.06339028338</v>
      </c>
      <c r="N22" s="82">
        <f>+M22*100/F17</f>
        <v>19.194769617652309</v>
      </c>
      <c r="O22" s="83"/>
    </row>
    <row r="23" spans="1:15" customFormat="1">
      <c r="A23" s="21"/>
      <c r="C23" s="69"/>
      <c r="D23" s="7"/>
      <c r="E23" s="7"/>
      <c r="F23" s="7"/>
      <c r="G23" s="7"/>
    </row>
    <row r="24" spans="1:15" customFormat="1">
      <c r="A24" s="68" t="s">
        <v>88</v>
      </c>
      <c r="B24" s="10" t="s">
        <v>11</v>
      </c>
      <c r="C24" s="11">
        <f t="shared" ref="C24:L24" si="5">+C19*C25</f>
        <v>79761.73908067224</v>
      </c>
      <c r="D24" s="11">
        <f t="shared" si="5"/>
        <v>163188.50005582103</v>
      </c>
      <c r="E24" s="11">
        <f t="shared" si="5"/>
        <v>251379.33846582941</v>
      </c>
      <c r="F24" s="11">
        <f t="shared" si="5"/>
        <v>291350.438930606</v>
      </c>
      <c r="G24" s="11">
        <f t="shared" si="5"/>
        <v>310657.95853278384</v>
      </c>
      <c r="H24" s="11">
        <f t="shared" si="5"/>
        <v>310657.95853278384</v>
      </c>
      <c r="I24" s="11">
        <f t="shared" si="5"/>
        <v>310657.95853278384</v>
      </c>
      <c r="J24" s="11">
        <f t="shared" si="5"/>
        <v>310657.95853278384</v>
      </c>
      <c r="K24" s="11">
        <f t="shared" si="5"/>
        <v>310657.95853278384</v>
      </c>
      <c r="L24" s="11">
        <f t="shared" si="5"/>
        <v>310657.95853278384</v>
      </c>
    </row>
    <row r="25" spans="1:15" customFormat="1">
      <c r="A25" s="68"/>
      <c r="B25" s="10" t="s">
        <v>87</v>
      </c>
      <c r="C25" s="70">
        <v>0.08</v>
      </c>
      <c r="D25" s="70">
        <v>0.1</v>
      </c>
      <c r="E25" s="70">
        <v>0.12</v>
      </c>
      <c r="F25" s="70">
        <v>0.12</v>
      </c>
      <c r="G25" s="70">
        <v>0.12</v>
      </c>
      <c r="H25" s="70">
        <v>0.12</v>
      </c>
      <c r="I25" s="70">
        <v>0.12</v>
      </c>
      <c r="J25" s="70">
        <v>0.12</v>
      </c>
      <c r="K25" s="70">
        <v>0.12</v>
      </c>
      <c r="L25" s="70">
        <v>0.12</v>
      </c>
    </row>
    <row r="26" spans="1:15" customFormat="1">
      <c r="A26" s="21"/>
    </row>
    <row r="27" spans="1:15" customFormat="1">
      <c r="A27" s="21"/>
      <c r="B27" s="10" t="s">
        <v>12</v>
      </c>
      <c r="C27" s="11">
        <f t="shared" ref="C27:L27" si="6">+C19-C24</f>
        <v>917259.99942773068</v>
      </c>
      <c r="D27" s="11">
        <f t="shared" si="6"/>
        <v>1468696.5005023894</v>
      </c>
      <c r="E27" s="11">
        <f t="shared" si="6"/>
        <v>1843448.482082749</v>
      </c>
      <c r="F27" s="11">
        <f t="shared" si="6"/>
        <v>2136569.8854911109</v>
      </c>
      <c r="G27" s="11">
        <f t="shared" si="6"/>
        <v>2278158.3625737485</v>
      </c>
      <c r="H27" s="11">
        <f t="shared" si="6"/>
        <v>2278158.3625737485</v>
      </c>
      <c r="I27" s="11">
        <f t="shared" si="6"/>
        <v>2278158.3625737485</v>
      </c>
      <c r="J27" s="11">
        <f t="shared" si="6"/>
        <v>2278158.3625737485</v>
      </c>
      <c r="K27" s="11">
        <f t="shared" si="6"/>
        <v>2278158.3625737485</v>
      </c>
      <c r="L27" s="11">
        <f t="shared" si="6"/>
        <v>2278158.3625737485</v>
      </c>
      <c r="M27" s="67">
        <f>+C19-C24</f>
        <v>917259.99942773068</v>
      </c>
    </row>
    <row r="28" spans="1:15" customFormat="1" ht="16" thickBot="1">
      <c r="A28" s="68">
        <v>0.02</v>
      </c>
      <c r="B28" t="s">
        <v>13</v>
      </c>
      <c r="C28" s="7">
        <f>+C13*$A$28</f>
        <v>103792.36725</v>
      </c>
      <c r="D28" s="7">
        <f t="shared" ref="D28:L28" si="7">+D13*$A$28</f>
        <v>133455.70044000002</v>
      </c>
      <c r="E28" s="7">
        <f t="shared" si="7"/>
        <v>154895.05584000002</v>
      </c>
      <c r="F28" s="7">
        <f t="shared" si="7"/>
        <v>170090.99280000001</v>
      </c>
      <c r="G28" s="7">
        <f t="shared" si="7"/>
        <v>177441.56135999999</v>
      </c>
      <c r="H28" s="7">
        <f t="shared" si="7"/>
        <v>177441.56135999999</v>
      </c>
      <c r="I28" s="7">
        <f t="shared" si="7"/>
        <v>177441.56135999999</v>
      </c>
      <c r="J28" s="7">
        <f t="shared" si="7"/>
        <v>177441.56135999999</v>
      </c>
      <c r="K28" s="7">
        <f t="shared" si="7"/>
        <v>177441.56135999999</v>
      </c>
      <c r="L28" s="7">
        <f t="shared" si="7"/>
        <v>177441.56135999999</v>
      </c>
    </row>
    <row r="29" spans="1:15" customFormat="1" ht="16" thickBot="1">
      <c r="A29" s="65">
        <v>0.02</v>
      </c>
      <c r="B29" t="s">
        <v>85</v>
      </c>
      <c r="C29" s="7">
        <f t="shared" ref="C29:L29" si="8">+C13*$A$29</f>
        <v>103792.36725</v>
      </c>
      <c r="D29" s="7">
        <f t="shared" si="8"/>
        <v>133455.70044000002</v>
      </c>
      <c r="E29" s="7">
        <f t="shared" si="8"/>
        <v>154895.05584000002</v>
      </c>
      <c r="F29" s="7">
        <f t="shared" si="8"/>
        <v>170090.99280000001</v>
      </c>
      <c r="G29" s="7">
        <f t="shared" si="8"/>
        <v>177441.56135999999</v>
      </c>
      <c r="H29" s="7">
        <f t="shared" si="8"/>
        <v>177441.56135999999</v>
      </c>
      <c r="I29" s="7">
        <f t="shared" si="8"/>
        <v>177441.56135999999</v>
      </c>
      <c r="J29" s="7">
        <f t="shared" si="8"/>
        <v>177441.56135999999</v>
      </c>
      <c r="K29" s="7">
        <f t="shared" si="8"/>
        <v>177441.56135999999</v>
      </c>
      <c r="L29" s="7">
        <f t="shared" si="8"/>
        <v>177441.56135999999</v>
      </c>
    </row>
    <row r="30" spans="1:15" customFormat="1">
      <c r="A30" s="21"/>
      <c r="B30" s="10" t="s">
        <v>14</v>
      </c>
      <c r="C30" s="11">
        <f>SUM(C28:C29)</f>
        <v>207584.73449999999</v>
      </c>
      <c r="D30" s="11">
        <f t="shared" ref="D30:L30" si="9">SUM(D28:D29)</f>
        <v>266911.40088000003</v>
      </c>
      <c r="E30" s="11">
        <f t="shared" si="9"/>
        <v>309790.11168000003</v>
      </c>
      <c r="F30" s="11">
        <f t="shared" si="9"/>
        <v>340181.98560000001</v>
      </c>
      <c r="G30" s="11">
        <f t="shared" si="9"/>
        <v>354883.12271999998</v>
      </c>
      <c r="H30" s="11">
        <f t="shared" si="9"/>
        <v>354883.12271999998</v>
      </c>
      <c r="I30" s="11">
        <f t="shared" si="9"/>
        <v>354883.12271999998</v>
      </c>
      <c r="J30" s="11">
        <f t="shared" si="9"/>
        <v>354883.12271999998</v>
      </c>
      <c r="K30" s="11">
        <f t="shared" si="9"/>
        <v>354883.12271999998</v>
      </c>
      <c r="L30" s="11">
        <f t="shared" si="9"/>
        <v>354883.12271999998</v>
      </c>
    </row>
    <row r="31" spans="1:15" customFormat="1">
      <c r="A31" s="21"/>
    </row>
    <row r="32" spans="1:15">
      <c r="B32" s="10" t="s">
        <v>15</v>
      </c>
      <c r="C32" s="11">
        <f>+C27-C30</f>
        <v>709675.26492773066</v>
      </c>
      <c r="D32" s="11">
        <f t="shared" ref="D32:L32" si="10">+D27-D30</f>
        <v>1201785.0996223893</v>
      </c>
      <c r="E32" s="11">
        <f t="shared" si="10"/>
        <v>1533658.3704027489</v>
      </c>
      <c r="F32" s="11">
        <f t="shared" si="10"/>
        <v>1796387.8998911108</v>
      </c>
      <c r="G32" s="11">
        <f t="shared" si="10"/>
        <v>1923275.2398537486</v>
      </c>
      <c r="H32" s="11">
        <f t="shared" si="10"/>
        <v>1923275.2398537486</v>
      </c>
      <c r="I32" s="11">
        <f t="shared" si="10"/>
        <v>1923275.2398537486</v>
      </c>
      <c r="J32" s="11">
        <f t="shared" si="10"/>
        <v>1923275.2398537486</v>
      </c>
      <c r="K32" s="11">
        <f t="shared" si="10"/>
        <v>1923275.2398537486</v>
      </c>
      <c r="L32" s="11">
        <f t="shared" si="10"/>
        <v>1923275.2398537486</v>
      </c>
    </row>
    <row r="33" spans="1:12">
      <c r="A33" s="20" t="s">
        <v>89</v>
      </c>
      <c r="B33" s="16" t="s">
        <v>17</v>
      </c>
      <c r="C33" s="7">
        <f t="shared" ref="C33:L33" si="11">+C13*C34</f>
        <v>103792.36725</v>
      </c>
      <c r="D33" s="7">
        <f t="shared" si="11"/>
        <v>200183.55066000001</v>
      </c>
      <c r="E33" s="7">
        <f t="shared" si="11"/>
        <v>309790.11168000003</v>
      </c>
      <c r="F33" s="7">
        <f t="shared" si="11"/>
        <v>425227.48200000008</v>
      </c>
      <c r="G33" s="7">
        <f t="shared" si="11"/>
        <v>443603.90340000001</v>
      </c>
      <c r="H33" s="7">
        <f t="shared" si="11"/>
        <v>443603.90340000001</v>
      </c>
      <c r="I33" s="7">
        <f t="shared" si="11"/>
        <v>443603.90340000001</v>
      </c>
      <c r="J33" s="7">
        <f t="shared" si="11"/>
        <v>443603.90340000001</v>
      </c>
      <c r="K33" s="7">
        <f t="shared" si="11"/>
        <v>443603.90340000001</v>
      </c>
      <c r="L33" s="7">
        <f t="shared" si="11"/>
        <v>443603.90340000001</v>
      </c>
    </row>
    <row r="34" spans="1:12">
      <c r="B34" s="92" t="s">
        <v>86</v>
      </c>
      <c r="C34" s="93">
        <v>0.02</v>
      </c>
      <c r="D34" s="93">
        <v>0.03</v>
      </c>
      <c r="E34" s="93">
        <v>0.04</v>
      </c>
      <c r="F34" s="93">
        <v>0.05</v>
      </c>
      <c r="G34" s="93">
        <v>0.05</v>
      </c>
      <c r="H34" s="93">
        <v>0.05</v>
      </c>
      <c r="I34" s="93">
        <v>0.05</v>
      </c>
      <c r="J34" s="93">
        <v>0.05</v>
      </c>
      <c r="K34" s="93">
        <v>0.05</v>
      </c>
      <c r="L34" s="93">
        <v>0.05</v>
      </c>
    </row>
    <row r="35" spans="1:12">
      <c r="B35" s="10" t="s">
        <v>18</v>
      </c>
      <c r="C35" s="11">
        <f t="shared" ref="C35:L35" si="12">+C32-C33</f>
        <v>605882.89767773065</v>
      </c>
      <c r="D35" s="11">
        <f t="shared" si="12"/>
        <v>1001601.5489623894</v>
      </c>
      <c r="E35" s="11">
        <f t="shared" si="12"/>
        <v>1223868.2587227488</v>
      </c>
      <c r="F35" s="11">
        <f t="shared" si="12"/>
        <v>1371160.4178911108</v>
      </c>
      <c r="G35" s="11">
        <f t="shared" si="12"/>
        <v>1479671.3364537486</v>
      </c>
      <c r="H35" s="11">
        <f t="shared" si="12"/>
        <v>1479671.3364537486</v>
      </c>
      <c r="I35" s="11">
        <f t="shared" si="12"/>
        <v>1479671.3364537486</v>
      </c>
      <c r="J35" s="11">
        <f t="shared" si="12"/>
        <v>1479671.3364537486</v>
      </c>
      <c r="K35" s="11">
        <f t="shared" si="12"/>
        <v>1479671.3364537486</v>
      </c>
      <c r="L35" s="11">
        <f t="shared" si="12"/>
        <v>1479671.3364537486</v>
      </c>
    </row>
    <row r="36" spans="1:12"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>
      <c r="A37" s="20" t="s">
        <v>54</v>
      </c>
      <c r="B37" s="10" t="s">
        <v>16</v>
      </c>
      <c r="C37"/>
      <c r="D37"/>
      <c r="E37"/>
      <c r="F37"/>
      <c r="G37"/>
      <c r="H37"/>
      <c r="I37"/>
      <c r="J37"/>
      <c r="K37"/>
      <c r="L37"/>
    </row>
    <row r="38" spans="1:12">
      <c r="A38" s="20">
        <v>120000</v>
      </c>
      <c r="B38" s="14">
        <f>-(A38*C4)-A40</f>
        <v>-17220000</v>
      </c>
      <c r="C38" s="7">
        <f>+C35</f>
        <v>605882.89767773065</v>
      </c>
      <c r="D38" s="7">
        <f t="shared" ref="D38:L38" si="13">+D35</f>
        <v>1001601.5489623894</v>
      </c>
      <c r="E38" s="7">
        <f t="shared" si="13"/>
        <v>1223868.2587227488</v>
      </c>
      <c r="F38" s="7">
        <f t="shared" si="13"/>
        <v>1371160.4178911108</v>
      </c>
      <c r="G38" s="7">
        <f t="shared" si="13"/>
        <v>1479671.3364537486</v>
      </c>
      <c r="H38" s="7">
        <f t="shared" si="13"/>
        <v>1479671.3364537486</v>
      </c>
      <c r="I38" s="7">
        <f t="shared" si="13"/>
        <v>1479671.3364537486</v>
      </c>
      <c r="J38" s="7">
        <f t="shared" si="13"/>
        <v>1479671.3364537486</v>
      </c>
      <c r="K38" s="7">
        <f t="shared" si="13"/>
        <v>1479671.3364537486</v>
      </c>
      <c r="L38" s="7">
        <f t="shared" si="13"/>
        <v>1479671.3364537486</v>
      </c>
    </row>
    <row r="39" spans="1:12">
      <c r="A39" s="20" t="s">
        <v>55</v>
      </c>
      <c r="B39" s="14"/>
      <c r="C39" s="62">
        <v>3.1460411589800494E-2</v>
      </c>
      <c r="D39" s="62">
        <v>5.1781860180950066E-2</v>
      </c>
      <c r="E39" s="62">
        <v>6.4761236210663126E-2</v>
      </c>
      <c r="F39" s="62">
        <v>7.239410815283423E-2</v>
      </c>
      <c r="G39" s="62">
        <v>7.7834726944181865E-2</v>
      </c>
      <c r="H39" s="62">
        <v>7.7834726944181865E-2</v>
      </c>
      <c r="I39" s="62">
        <v>7.7834726944181865E-2</v>
      </c>
      <c r="J39" s="62">
        <v>7.7834726944181865E-2</v>
      </c>
      <c r="K39" s="62">
        <v>7.7834726944181865E-2</v>
      </c>
      <c r="L39" s="62">
        <v>7.7834726944181865E-2</v>
      </c>
    </row>
    <row r="40" spans="1:12">
      <c r="A40" s="64">
        <v>7500000</v>
      </c>
      <c r="L40" s="7">
        <f>+L32*10</f>
        <v>19232752.398537487</v>
      </c>
    </row>
    <row r="41" spans="1:12">
      <c r="A41" s="19">
        <f>+A40/-B38</f>
        <v>0.43554006968641112</v>
      </c>
      <c r="B41" s="15">
        <f>+B38</f>
        <v>-17220000</v>
      </c>
      <c r="C41" s="7">
        <f>+C38+C40</f>
        <v>605882.89767773065</v>
      </c>
      <c r="D41" s="7">
        <f t="shared" ref="D41:L41" si="14">+D38+D40</f>
        <v>1001601.5489623894</v>
      </c>
      <c r="E41" s="7">
        <f t="shared" si="14"/>
        <v>1223868.2587227488</v>
      </c>
      <c r="F41" s="7">
        <f t="shared" si="14"/>
        <v>1371160.4178911108</v>
      </c>
      <c r="G41" s="7">
        <f t="shared" si="14"/>
        <v>1479671.3364537486</v>
      </c>
      <c r="H41" s="7">
        <f t="shared" si="14"/>
        <v>1479671.3364537486</v>
      </c>
      <c r="I41" s="7">
        <f t="shared" si="14"/>
        <v>1479671.3364537486</v>
      </c>
      <c r="J41" s="7">
        <f t="shared" si="14"/>
        <v>1479671.3364537486</v>
      </c>
      <c r="K41" s="7">
        <f t="shared" si="14"/>
        <v>1479671.3364537486</v>
      </c>
      <c r="L41" s="7">
        <f t="shared" si="14"/>
        <v>20712423.734991234</v>
      </c>
    </row>
    <row r="42" spans="1:12">
      <c r="B42" s="56">
        <f>+IRR(B41:L41)</f>
        <v>8.0928232599662531E-2</v>
      </c>
      <c r="C42" s="63">
        <f>+C41/-$B$41</f>
        <v>3.5184837263515137E-2</v>
      </c>
      <c r="D42" s="63">
        <f t="shared" ref="D42:K42" si="15">+D41/-$B$41</f>
        <v>5.8165014457746189E-2</v>
      </c>
      <c r="E42" s="63">
        <f t="shared" si="15"/>
        <v>7.1072488892145694E-2</v>
      </c>
      <c r="F42" s="63">
        <f t="shared" si="15"/>
        <v>7.9626040527939063E-2</v>
      </c>
      <c r="G42" s="63">
        <f t="shared" si="15"/>
        <v>8.5927487598940103E-2</v>
      </c>
      <c r="H42" s="63">
        <f t="shared" si="15"/>
        <v>8.5927487598940103E-2</v>
      </c>
      <c r="I42" s="63">
        <f t="shared" si="15"/>
        <v>8.5927487598940103E-2</v>
      </c>
      <c r="J42" s="63">
        <f t="shared" si="15"/>
        <v>8.5927487598940103E-2</v>
      </c>
      <c r="K42" s="63">
        <f t="shared" si="15"/>
        <v>8.5927487598940103E-2</v>
      </c>
      <c r="L42" s="63">
        <f>+L38/-$B$41</f>
        <v>8.5927487598940103E-2</v>
      </c>
    </row>
  </sheetData>
  <mergeCells count="3">
    <mergeCell ref="C3:F3"/>
    <mergeCell ref="M12:O12"/>
    <mergeCell ref="M17:O17"/>
  </mergeCells>
  <pageMargins left="0.70866141732283472" right="0.70866141732283472" top="0.74803149606299213" bottom="0.74803149606299213" header="0.31496062992125984" footer="0.31496062992125984"/>
  <pageSetup paperSize="5" scale="75" orientation="landscape" r:id="rId1"/>
  <headerFooter>
    <oddFooter>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16"/>
  <sheetViews>
    <sheetView showGridLines="0" tabSelected="1" zoomScaleNormal="100" workbookViewId="0">
      <pane xSplit="5" ySplit="12" topLeftCell="F13" activePane="bottomRight" state="frozen"/>
      <selection pane="topRight" activeCell="E1" sqref="E1"/>
      <selection pane="bottomLeft" activeCell="A9" sqref="A9"/>
      <selection pane="bottomRight" activeCell="L1" sqref="L1"/>
    </sheetView>
  </sheetViews>
  <sheetFormatPr baseColWidth="10" defaultColWidth="13.5" defaultRowHeight="13" outlineLevelCol="1"/>
  <cols>
    <col min="1" max="1" width="4.5" style="161" customWidth="1"/>
    <col min="2" max="2" width="8.83203125" style="175" customWidth="1" outlineLevel="1"/>
    <col min="3" max="3" width="8.83203125" style="176" customWidth="1" outlineLevel="1"/>
    <col min="4" max="4" width="8.83203125" style="164" customWidth="1" outlineLevel="1"/>
    <col min="5" max="5" width="32.33203125" style="161" customWidth="1"/>
    <col min="6" max="15" width="15.1640625" style="161" customWidth="1"/>
    <col min="16" max="22" width="13.6640625" style="163" bestFit="1" customWidth="1"/>
    <col min="23" max="25" width="13.6640625" style="161" bestFit="1" customWidth="1"/>
    <col min="26" max="16384" width="13.5" style="161"/>
  </cols>
  <sheetData>
    <row r="1" spans="2:25">
      <c r="D1" s="241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3"/>
    </row>
    <row r="2" spans="2:25">
      <c r="D2" s="241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3"/>
    </row>
    <row r="3" spans="2:25">
      <c r="D3" s="241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3"/>
    </row>
    <row r="4" spans="2:25">
      <c r="D4" s="241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3"/>
    </row>
    <row r="5" spans="2:25">
      <c r="D5" s="241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3"/>
    </row>
    <row r="6" spans="2:25" s="163" customFormat="1">
      <c r="B6" s="175"/>
      <c r="D6" s="242"/>
      <c r="E6" s="245"/>
      <c r="F6" s="245"/>
      <c r="G6" s="246"/>
      <c r="H6" s="246"/>
      <c r="I6" s="246"/>
      <c r="J6" s="246"/>
      <c r="K6" s="245"/>
      <c r="L6" s="245"/>
      <c r="M6" s="245"/>
      <c r="N6" s="247"/>
      <c r="O6" s="247"/>
      <c r="P6" s="243"/>
      <c r="W6" s="161"/>
      <c r="X6" s="161"/>
      <c r="Y6" s="161"/>
    </row>
    <row r="7" spans="2:25" s="163" customFormat="1" ht="15">
      <c r="B7" s="175"/>
      <c r="C7" s="176"/>
      <c r="D7" s="164"/>
      <c r="E7" s="254"/>
      <c r="F7" s="286" t="s">
        <v>144</v>
      </c>
      <c r="G7" s="286"/>
      <c r="H7" s="286"/>
      <c r="I7" s="286"/>
      <c r="J7" s="248"/>
      <c r="K7" s="249"/>
      <c r="L7" s="249"/>
      <c r="M7" s="250"/>
      <c r="N7" s="198" t="s">
        <v>134</v>
      </c>
      <c r="O7" s="162">
        <v>22</v>
      </c>
      <c r="W7" s="161"/>
      <c r="X7" s="161"/>
      <c r="Y7" s="161"/>
    </row>
    <row r="8" spans="2:25" s="163" customFormat="1">
      <c r="B8" s="175"/>
      <c r="C8" s="176"/>
      <c r="D8" s="164"/>
      <c r="E8" s="255" t="s">
        <v>145</v>
      </c>
      <c r="F8" s="154">
        <v>32</v>
      </c>
      <c r="G8" s="154">
        <v>32</v>
      </c>
      <c r="H8" s="154">
        <v>32</v>
      </c>
      <c r="I8" s="154">
        <v>32</v>
      </c>
      <c r="J8" s="154">
        <v>32</v>
      </c>
      <c r="K8" s="154">
        <v>32</v>
      </c>
      <c r="L8" s="154">
        <v>32</v>
      </c>
      <c r="M8" s="154">
        <v>32</v>
      </c>
      <c r="N8" s="154">
        <v>32</v>
      </c>
      <c r="O8" s="154">
        <v>32</v>
      </c>
      <c r="W8" s="161"/>
      <c r="X8" s="161"/>
      <c r="Y8" s="161"/>
    </row>
    <row r="9" spans="2:25" s="163" customFormat="1">
      <c r="B9" s="175"/>
      <c r="C9" s="176"/>
      <c r="D9" s="164"/>
      <c r="E9" s="255"/>
      <c r="F9" s="155">
        <v>0.48</v>
      </c>
      <c r="G9" s="155">
        <f>+F9*1.23</f>
        <v>0.59039999999999992</v>
      </c>
      <c r="H9" s="155">
        <f>+G9*1.12</f>
        <v>0.66124799999999995</v>
      </c>
      <c r="I9" s="155">
        <f>+H9*1.05</f>
        <v>0.69431039999999999</v>
      </c>
      <c r="J9" s="155">
        <f>+I9*1.03</f>
        <v>0.71513971200000004</v>
      </c>
      <c r="K9" s="156">
        <f>+J9</f>
        <v>0.71513971200000004</v>
      </c>
      <c r="L9" s="156">
        <f>+K9</f>
        <v>0.71513971200000004</v>
      </c>
      <c r="M9" s="156">
        <f>+L9</f>
        <v>0.71513971200000004</v>
      </c>
      <c r="N9" s="156">
        <f>+M9</f>
        <v>0.71513971200000004</v>
      </c>
      <c r="O9" s="156">
        <f>+N9</f>
        <v>0.71513971200000004</v>
      </c>
      <c r="W9" s="161"/>
      <c r="X9" s="161"/>
      <c r="Y9" s="161"/>
    </row>
    <row r="10" spans="2:25" s="163" customFormat="1">
      <c r="B10" s="175"/>
      <c r="C10" s="176"/>
      <c r="D10" s="164"/>
      <c r="E10" s="255" t="s">
        <v>136</v>
      </c>
      <c r="F10" s="155"/>
      <c r="G10" s="157">
        <v>0.23</v>
      </c>
      <c r="H10" s="157">
        <v>0.12</v>
      </c>
      <c r="I10" s="157">
        <v>0.05</v>
      </c>
      <c r="J10" s="157">
        <v>0.02</v>
      </c>
      <c r="K10" s="156"/>
      <c r="L10" s="156"/>
      <c r="M10" s="156"/>
      <c r="N10" s="156"/>
      <c r="O10" s="156"/>
      <c r="W10" s="161"/>
      <c r="X10" s="161"/>
      <c r="Y10" s="161"/>
    </row>
    <row r="11" spans="2:25" s="163" customFormat="1">
      <c r="B11" s="175"/>
      <c r="C11" s="176"/>
      <c r="D11" s="164"/>
      <c r="E11" s="255" t="s">
        <v>146</v>
      </c>
      <c r="F11" s="158">
        <f>+F8*F9</f>
        <v>15.36</v>
      </c>
      <c r="G11" s="158">
        <f>+G8*G9</f>
        <v>18.892799999999998</v>
      </c>
      <c r="H11" s="158">
        <f t="shared" ref="H11:O11" si="0">+H8*H9</f>
        <v>21.159935999999998</v>
      </c>
      <c r="I11" s="158">
        <f t="shared" si="0"/>
        <v>22.2179328</v>
      </c>
      <c r="J11" s="158">
        <f t="shared" si="0"/>
        <v>22.884470784000001</v>
      </c>
      <c r="K11" s="158">
        <f t="shared" si="0"/>
        <v>22.884470784000001</v>
      </c>
      <c r="L11" s="158">
        <f t="shared" si="0"/>
        <v>22.884470784000001</v>
      </c>
      <c r="M11" s="158">
        <f t="shared" si="0"/>
        <v>22.884470784000001</v>
      </c>
      <c r="N11" s="158">
        <f t="shared" si="0"/>
        <v>22.884470784000001</v>
      </c>
      <c r="O11" s="158">
        <f t="shared" si="0"/>
        <v>22.884470784000001</v>
      </c>
      <c r="W11" s="161"/>
      <c r="X11" s="161"/>
      <c r="Y11" s="161"/>
    </row>
    <row r="12" spans="2:25" s="163" customFormat="1">
      <c r="B12" s="175"/>
      <c r="C12" s="176"/>
      <c r="D12" s="164"/>
      <c r="E12" s="256"/>
      <c r="F12" s="159">
        <v>2021</v>
      </c>
      <c r="G12" s="159">
        <f>F12+1</f>
        <v>2022</v>
      </c>
      <c r="H12" s="159">
        <f t="shared" ref="H12:O12" si="1">G12+1</f>
        <v>2023</v>
      </c>
      <c r="I12" s="159">
        <f t="shared" si="1"/>
        <v>2024</v>
      </c>
      <c r="J12" s="159">
        <f t="shared" si="1"/>
        <v>2025</v>
      </c>
      <c r="K12" s="159">
        <f t="shared" si="1"/>
        <v>2026</v>
      </c>
      <c r="L12" s="159">
        <f t="shared" si="1"/>
        <v>2027</v>
      </c>
      <c r="M12" s="159">
        <f t="shared" si="1"/>
        <v>2028</v>
      </c>
      <c r="N12" s="159">
        <f t="shared" si="1"/>
        <v>2029</v>
      </c>
      <c r="O12" s="159">
        <f t="shared" si="1"/>
        <v>2030</v>
      </c>
      <c r="W12" s="161"/>
      <c r="X12" s="161"/>
      <c r="Y12" s="161"/>
    </row>
    <row r="13" spans="2:25" s="163" customFormat="1">
      <c r="B13" s="175"/>
      <c r="C13" s="176"/>
      <c r="D13" s="164"/>
      <c r="E13" s="257" t="s">
        <v>0</v>
      </c>
      <c r="F13" s="165">
        <f>+$F$8*365*F9</f>
        <v>5606.4</v>
      </c>
      <c r="G13" s="165">
        <f>+$F$8*365*G9</f>
        <v>6895.8719999999994</v>
      </c>
      <c r="H13" s="165">
        <f>+$F$8*365*H9</f>
        <v>7723.3766399999995</v>
      </c>
      <c r="I13" s="165">
        <f>+$F$8*366*I9</f>
        <v>8131.7634048</v>
      </c>
      <c r="J13" s="165">
        <f>+$F$8*365*J9</f>
        <v>8352.8318361600013</v>
      </c>
      <c r="K13" s="165">
        <f>+$F$8*365*K9</f>
        <v>8352.8318361600013</v>
      </c>
      <c r="L13" s="165">
        <f>+$F$8*365*L9</f>
        <v>8352.8318361600013</v>
      </c>
      <c r="M13" s="165">
        <f>+$F$8*366*M9</f>
        <v>8375.7163069440012</v>
      </c>
      <c r="N13" s="165">
        <f>+$F$8*365*N9</f>
        <v>8352.8318361600013</v>
      </c>
      <c r="O13" s="165">
        <f>+$F$8*365*O9</f>
        <v>8352.8318361600013</v>
      </c>
      <c r="W13" s="161"/>
      <c r="X13" s="161"/>
      <c r="Y13" s="161"/>
    </row>
    <row r="14" spans="2:25" s="163" customFormat="1">
      <c r="B14" s="175"/>
      <c r="C14" s="176"/>
      <c r="D14" s="164"/>
      <c r="E14" s="257" t="s">
        <v>1</v>
      </c>
      <c r="F14" s="165">
        <f>+F8*365</f>
        <v>11680</v>
      </c>
      <c r="G14" s="165">
        <f t="shared" ref="G14:O14" si="2">+G8*365</f>
        <v>11680</v>
      </c>
      <c r="H14" s="165">
        <f t="shared" si="2"/>
        <v>11680</v>
      </c>
      <c r="I14" s="165">
        <f>+I8*366</f>
        <v>11712</v>
      </c>
      <c r="J14" s="165">
        <f t="shared" si="2"/>
        <v>11680</v>
      </c>
      <c r="K14" s="165">
        <f t="shared" si="2"/>
        <v>11680</v>
      </c>
      <c r="L14" s="165">
        <f t="shared" si="2"/>
        <v>11680</v>
      </c>
      <c r="M14" s="165">
        <f>+M8*366</f>
        <v>11712</v>
      </c>
      <c r="N14" s="165">
        <f t="shared" si="2"/>
        <v>11680</v>
      </c>
      <c r="O14" s="165">
        <f t="shared" si="2"/>
        <v>11680</v>
      </c>
      <c r="W14" s="161"/>
      <c r="X14" s="161"/>
      <c r="Y14" s="161"/>
    </row>
    <row r="15" spans="2:25" s="163" customFormat="1">
      <c r="B15" s="175"/>
      <c r="C15" s="176"/>
      <c r="D15" s="164"/>
      <c r="E15" s="257" t="s">
        <v>165</v>
      </c>
      <c r="F15" s="167">
        <v>0.48</v>
      </c>
      <c r="G15" s="167">
        <v>0.59039999999999992</v>
      </c>
      <c r="H15" s="167">
        <v>0.66124799999999995</v>
      </c>
      <c r="I15" s="167">
        <v>0.69431039999999999</v>
      </c>
      <c r="J15" s="167">
        <v>0.71513971200000004</v>
      </c>
      <c r="K15" s="167">
        <v>0.71513971200000004</v>
      </c>
      <c r="L15" s="167">
        <v>0.71513971200000004</v>
      </c>
      <c r="M15" s="167">
        <v>0.71513971200000004</v>
      </c>
      <c r="N15" s="167">
        <v>0.71513971200000004</v>
      </c>
      <c r="O15" s="167">
        <v>0.71513971200000004</v>
      </c>
      <c r="W15" s="161"/>
      <c r="X15" s="161"/>
      <c r="Y15" s="161"/>
    </row>
    <row r="16" spans="2:25" s="163" customFormat="1">
      <c r="B16" s="175"/>
      <c r="C16" s="176"/>
      <c r="D16" s="164"/>
      <c r="E16" s="257" t="s">
        <v>9</v>
      </c>
      <c r="F16" s="168">
        <f>265*$O$7</f>
        <v>5830</v>
      </c>
      <c r="G16" s="169">
        <f>+F16*1.04</f>
        <v>6063.2</v>
      </c>
      <c r="H16" s="169">
        <f>+G16*1.04</f>
        <v>6305.7280000000001</v>
      </c>
      <c r="I16" s="169">
        <f>+H16*1.04</f>
        <v>6557.95712</v>
      </c>
      <c r="J16" s="169">
        <f>+I16*1.04</f>
        <v>6820.2754048000006</v>
      </c>
      <c r="K16" s="170">
        <f>+J16*1.025</f>
        <v>6990.78228992</v>
      </c>
      <c r="L16" s="170">
        <f>+K16*1.025</f>
        <v>7165.5518471679998</v>
      </c>
      <c r="M16" s="170">
        <f>+L16*1.025</f>
        <v>7344.6906433471995</v>
      </c>
      <c r="N16" s="170">
        <f>+M16*1.025</f>
        <v>7528.3079094308787</v>
      </c>
      <c r="O16" s="170">
        <f>+N16*1.025</f>
        <v>7716.5156071666497</v>
      </c>
      <c r="W16" s="161"/>
      <c r="X16" s="161"/>
      <c r="Y16" s="161"/>
    </row>
    <row r="17" spans="2:25" s="163" customFormat="1">
      <c r="B17" s="175"/>
      <c r="C17" s="176"/>
      <c r="E17" s="257" t="s">
        <v>94</v>
      </c>
      <c r="F17" s="170">
        <f t="shared" ref="F17:O17" si="3">+F16/2</f>
        <v>2915</v>
      </c>
      <c r="G17" s="170">
        <f t="shared" si="3"/>
        <v>3031.6</v>
      </c>
      <c r="H17" s="170">
        <f t="shared" si="3"/>
        <v>3152.864</v>
      </c>
      <c r="I17" s="170">
        <f t="shared" si="3"/>
        <v>3278.97856</v>
      </c>
      <c r="J17" s="170">
        <f t="shared" si="3"/>
        <v>3410.1377024000003</v>
      </c>
      <c r="K17" s="170">
        <f t="shared" si="3"/>
        <v>3495.39114496</v>
      </c>
      <c r="L17" s="170">
        <f t="shared" si="3"/>
        <v>3582.7759235839999</v>
      </c>
      <c r="M17" s="170">
        <f t="shared" si="3"/>
        <v>3672.3453216735998</v>
      </c>
      <c r="N17" s="170">
        <f t="shared" si="3"/>
        <v>3764.1539547154393</v>
      </c>
      <c r="O17" s="170">
        <f t="shared" si="3"/>
        <v>3858.2578035833249</v>
      </c>
      <c r="W17" s="161"/>
      <c r="X17" s="161"/>
      <c r="Y17" s="161"/>
    </row>
    <row r="18" spans="2:25" s="163" customFormat="1">
      <c r="B18" s="175"/>
      <c r="C18" s="176"/>
      <c r="D18" s="164"/>
      <c r="E18" s="257" t="s">
        <v>3</v>
      </c>
      <c r="F18" s="171">
        <f>F17*F15</f>
        <v>1399.2</v>
      </c>
      <c r="G18" s="171">
        <f t="shared" ref="G18:O18" si="4">G17*G15</f>
        <v>1789.8566399999997</v>
      </c>
      <c r="H18" s="171">
        <f t="shared" si="4"/>
        <v>2084.8250142719999</v>
      </c>
      <c r="I18" s="171">
        <f t="shared" si="4"/>
        <v>2276.6289155850241</v>
      </c>
      <c r="J18" s="171">
        <f t="shared" si="4"/>
        <v>2438.7248943746781</v>
      </c>
      <c r="K18" s="171">
        <f t="shared" si="4"/>
        <v>2499.6930167340447</v>
      </c>
      <c r="L18" s="171">
        <f t="shared" si="4"/>
        <v>2562.1853421523956</v>
      </c>
      <c r="M18" s="171">
        <f t="shared" si="4"/>
        <v>2626.2399757062058</v>
      </c>
      <c r="N18" s="171">
        <f t="shared" si="4"/>
        <v>2691.8959750988606</v>
      </c>
      <c r="O18" s="171">
        <f t="shared" si="4"/>
        <v>2759.1933744763314</v>
      </c>
      <c r="W18" s="161"/>
      <c r="X18" s="161"/>
      <c r="Y18" s="161"/>
    </row>
    <row r="19" spans="2:25" s="163" customFormat="1" hidden="1">
      <c r="B19" s="175"/>
      <c r="C19" s="176"/>
      <c r="D19" s="164"/>
      <c r="E19" s="257" t="s">
        <v>95</v>
      </c>
      <c r="W19" s="161"/>
      <c r="X19" s="161"/>
      <c r="Y19" s="161"/>
    </row>
    <row r="20" spans="2:25" s="163" customFormat="1" hidden="1">
      <c r="B20" s="175"/>
      <c r="C20" s="176"/>
      <c r="D20" s="164"/>
      <c r="E20" s="257" t="s">
        <v>96</v>
      </c>
      <c r="F20" s="170"/>
      <c r="G20" s="170"/>
      <c r="H20" s="170"/>
      <c r="I20" s="170"/>
      <c r="J20" s="170"/>
      <c r="W20" s="161"/>
      <c r="X20" s="161"/>
      <c r="Y20" s="161"/>
    </row>
    <row r="21" spans="2:25" s="163" customFormat="1">
      <c r="B21" s="175"/>
      <c r="C21" s="176"/>
      <c r="D21" s="164"/>
      <c r="E21" s="257" t="s">
        <v>97</v>
      </c>
      <c r="F21" s="172">
        <v>2</v>
      </c>
      <c r="G21" s="170"/>
      <c r="W21" s="161"/>
      <c r="X21" s="161"/>
      <c r="Y21" s="161"/>
    </row>
    <row r="22" spans="2:25">
      <c r="E22" s="257" t="s">
        <v>166</v>
      </c>
      <c r="F22" s="165">
        <f>+F13*$F$21</f>
        <v>11212.8</v>
      </c>
      <c r="G22" s="165">
        <f>+G13*$F$21</f>
        <v>13791.743999999999</v>
      </c>
      <c r="H22" s="165">
        <f t="shared" ref="H22:O22" si="5">+H13*$F$21</f>
        <v>15446.753279999999</v>
      </c>
      <c r="I22" s="165">
        <f t="shared" si="5"/>
        <v>16263.5268096</v>
      </c>
      <c r="J22" s="165">
        <f t="shared" si="5"/>
        <v>16705.663672320003</v>
      </c>
      <c r="K22" s="165">
        <f t="shared" si="5"/>
        <v>16705.663672320003</v>
      </c>
      <c r="L22" s="165">
        <f t="shared" si="5"/>
        <v>16705.663672320003</v>
      </c>
      <c r="M22" s="165">
        <f t="shared" si="5"/>
        <v>16751.432613888002</v>
      </c>
      <c r="N22" s="165">
        <f t="shared" si="5"/>
        <v>16705.663672320003</v>
      </c>
      <c r="O22" s="165">
        <f t="shared" si="5"/>
        <v>16705.663672320003</v>
      </c>
    </row>
    <row r="23" spans="2:25">
      <c r="E23" s="258"/>
      <c r="F23" s="165"/>
      <c r="G23" s="165"/>
      <c r="H23" s="165"/>
      <c r="I23" s="165"/>
      <c r="J23" s="165"/>
      <c r="K23" s="165"/>
      <c r="L23" s="165"/>
      <c r="M23" s="165"/>
      <c r="N23" s="165"/>
      <c r="O23" s="165"/>
    </row>
    <row r="24" spans="2:25">
      <c r="E24" s="251" t="s">
        <v>179</v>
      </c>
      <c r="F24" s="159">
        <v>2021</v>
      </c>
      <c r="G24" s="159">
        <f>F24+1</f>
        <v>2022</v>
      </c>
      <c r="H24" s="159">
        <f t="shared" ref="H24" si="6">G24+1</f>
        <v>2023</v>
      </c>
      <c r="I24" s="159">
        <f t="shared" ref="I24" si="7">H24+1</f>
        <v>2024</v>
      </c>
      <c r="J24" s="159">
        <f t="shared" ref="J24" si="8">I24+1</f>
        <v>2025</v>
      </c>
      <c r="K24" s="159">
        <f t="shared" ref="K24" si="9">J24+1</f>
        <v>2026</v>
      </c>
      <c r="L24" s="159">
        <f t="shared" ref="L24" si="10">K24+1</f>
        <v>2027</v>
      </c>
      <c r="M24" s="159">
        <f t="shared" ref="M24" si="11">L24+1</f>
        <v>2028</v>
      </c>
      <c r="N24" s="159">
        <f t="shared" ref="N24" si="12">M24+1</f>
        <v>2029</v>
      </c>
      <c r="O24" s="159">
        <f t="shared" ref="O24" si="13">N24+1</f>
        <v>2030</v>
      </c>
    </row>
    <row r="25" spans="2:25">
      <c r="D25" s="173">
        <v>0.47</v>
      </c>
      <c r="E25" s="257" t="s">
        <v>99</v>
      </c>
      <c r="F25" s="170">
        <f>F28*$D$25</f>
        <v>15837213.030927833</v>
      </c>
      <c r="G25" s="170">
        <f t="shared" ref="G25:O25" si="14">+G28*$D$25</f>
        <v>20258962.909162883</v>
      </c>
      <c r="H25" s="170">
        <f t="shared" si="14"/>
        <v>23597639.996592928</v>
      </c>
      <c r="I25" s="170">
        <f t="shared" si="14"/>
        <v>25839221.843063809</v>
      </c>
      <c r="J25" s="170">
        <f t="shared" si="14"/>
        <v>27603348.825070586</v>
      </c>
      <c r="K25" s="170">
        <f t="shared" si="14"/>
        <v>28293432.545697346</v>
      </c>
      <c r="L25" s="170">
        <f t="shared" si="14"/>
        <v>29000768.359339781</v>
      </c>
      <c r="M25" s="170">
        <f t="shared" si="14"/>
        <v>29807228.082209092</v>
      </c>
      <c r="N25" s="170">
        <f t="shared" si="14"/>
        <v>30468932.257531349</v>
      </c>
      <c r="O25" s="170">
        <f t="shared" si="14"/>
        <v>31230655.563969631</v>
      </c>
    </row>
    <row r="26" spans="2:25">
      <c r="D26" s="173">
        <v>0.5</v>
      </c>
      <c r="E26" s="257" t="s">
        <v>100</v>
      </c>
      <c r="F26" s="170">
        <f t="shared" ref="F26:O26" si="15">+F28*$D$26</f>
        <v>16848098.969072163</v>
      </c>
      <c r="G26" s="170">
        <f t="shared" si="15"/>
        <v>21552088.201237112</v>
      </c>
      <c r="H26" s="170">
        <f t="shared" si="15"/>
        <v>25103872.336800989</v>
      </c>
      <c r="I26" s="170">
        <f t="shared" si="15"/>
        <v>27488533.875599798</v>
      </c>
      <c r="J26" s="170">
        <f t="shared" si="15"/>
        <v>29365264.707521901</v>
      </c>
      <c r="K26" s="170">
        <f t="shared" si="15"/>
        <v>30099396.325209945</v>
      </c>
      <c r="L26" s="170">
        <f t="shared" si="15"/>
        <v>30851881.233340193</v>
      </c>
      <c r="M26" s="170">
        <f t="shared" si="15"/>
        <v>31709817.108733077</v>
      </c>
      <c r="N26" s="170">
        <f t="shared" si="15"/>
        <v>32413757.720778033</v>
      </c>
      <c r="O26" s="170">
        <f t="shared" si="15"/>
        <v>33224101.663797483</v>
      </c>
    </row>
    <row r="27" spans="2:25" ht="14" thickBot="1">
      <c r="D27" s="173">
        <v>0.03</v>
      </c>
      <c r="E27" s="258" t="s">
        <v>101</v>
      </c>
      <c r="F27" s="239">
        <f>+F28*$D$27</f>
        <v>1010885.9381443297</v>
      </c>
      <c r="G27" s="239">
        <f t="shared" ref="G27:O27" si="16">+G28*$D$27</f>
        <v>1293125.2920742268</v>
      </c>
      <c r="H27" s="239">
        <f t="shared" si="16"/>
        <v>1506232.3402080592</v>
      </c>
      <c r="I27" s="239">
        <f t="shared" si="16"/>
        <v>1649312.0325359879</v>
      </c>
      <c r="J27" s="239">
        <f t="shared" si="16"/>
        <v>1761915.882451314</v>
      </c>
      <c r="K27" s="239">
        <f t="shared" si="16"/>
        <v>1805963.7795125965</v>
      </c>
      <c r="L27" s="239">
        <f t="shared" si="16"/>
        <v>1851112.8740004115</v>
      </c>
      <c r="M27" s="239">
        <f t="shared" si="16"/>
        <v>1902589.0265239845</v>
      </c>
      <c r="N27" s="239">
        <f t="shared" si="16"/>
        <v>1944825.463246682</v>
      </c>
      <c r="O27" s="239">
        <f t="shared" si="16"/>
        <v>1993446.0998278488</v>
      </c>
    </row>
    <row r="28" spans="2:25">
      <c r="E28" s="252" t="s">
        <v>4</v>
      </c>
      <c r="F28" s="238">
        <f t="shared" ref="F28:O28" si="17">+(F13*F16)/($D$25+$D$26)</f>
        <v>33696197.938144326</v>
      </c>
      <c r="G28" s="238">
        <f t="shared" si="17"/>
        <v>43104176.402474225</v>
      </c>
      <c r="H28" s="238">
        <f t="shared" si="17"/>
        <v>50207744.673601978</v>
      </c>
      <c r="I28" s="238">
        <f t="shared" si="17"/>
        <v>54977067.751199596</v>
      </c>
      <c r="J28" s="238">
        <f t="shared" si="17"/>
        <v>58730529.415043801</v>
      </c>
      <c r="K28" s="238">
        <f t="shared" si="17"/>
        <v>60198792.650419891</v>
      </c>
      <c r="L28" s="238">
        <f t="shared" si="17"/>
        <v>61703762.466680385</v>
      </c>
      <c r="M28" s="238">
        <f t="shared" si="17"/>
        <v>63419634.217466153</v>
      </c>
      <c r="N28" s="238">
        <f t="shared" si="17"/>
        <v>64827515.441556066</v>
      </c>
      <c r="O28" s="238">
        <f t="shared" si="17"/>
        <v>66448203.327594966</v>
      </c>
    </row>
    <row r="29" spans="2:25" s="175" customFormat="1">
      <c r="C29" s="176"/>
      <c r="D29" s="177">
        <f>14*O7</f>
        <v>308</v>
      </c>
      <c r="E29" s="259" t="s">
        <v>102</v>
      </c>
      <c r="F29" s="178">
        <f>+F22*$D$29</f>
        <v>3453542.3999999999</v>
      </c>
      <c r="G29" s="178">
        <f>+F29/F22*1.04*G22</f>
        <v>4417771.4380799998</v>
      </c>
      <c r="H29" s="178">
        <f t="shared" ref="H29:J29" si="18">+G29/G22*1.04*H22</f>
        <v>5145820.1710755844</v>
      </c>
      <c r="I29" s="178">
        <f t="shared" si="18"/>
        <v>5634630.7929154001</v>
      </c>
      <c r="J29" s="178">
        <f t="shared" si="18"/>
        <v>6019325.2034437349</v>
      </c>
      <c r="K29" s="178">
        <f>+J29/J22*1.025*K22</f>
        <v>6169808.3335298272</v>
      </c>
      <c r="L29" s="178">
        <f t="shared" ref="L29:N29" si="19">+K29/K22*1.025*L22</f>
        <v>6324053.541868072</v>
      </c>
      <c r="M29" s="178">
        <f t="shared" si="19"/>
        <v>6499914.2088542655</v>
      </c>
      <c r="N29" s="178">
        <f t="shared" si="19"/>
        <v>6644208.7524251416</v>
      </c>
      <c r="O29" s="178">
        <f t="shared" ref="O29" si="20">+N29/N22*1.025*O22</f>
        <v>6810313.9712357698</v>
      </c>
      <c r="P29" s="163"/>
      <c r="Q29" s="163"/>
      <c r="R29" s="163"/>
      <c r="S29" s="163"/>
      <c r="T29" s="163"/>
      <c r="U29" s="163"/>
      <c r="V29" s="163"/>
    </row>
    <row r="30" spans="2:25" s="175" customFormat="1">
      <c r="C30" s="176"/>
      <c r="D30" s="177">
        <f>5.56*O7</f>
        <v>122.32</v>
      </c>
      <c r="E30" s="259" t="s">
        <v>103</v>
      </c>
      <c r="F30" s="178">
        <f>+F22*$D$30</f>
        <v>1371549.6959999998</v>
      </c>
      <c r="G30" s="178">
        <f>+F30/F22*1.04*G22</f>
        <v>1754486.3711231998</v>
      </c>
      <c r="H30" s="178">
        <f t="shared" ref="H30:J30" si="21">+G30/G22*1.04*H22</f>
        <v>2043625.7250843032</v>
      </c>
      <c r="I30" s="178">
        <f t="shared" si="21"/>
        <v>2237753.3720435444</v>
      </c>
      <c r="J30" s="178">
        <f t="shared" si="21"/>
        <v>2390532.0093676541</v>
      </c>
      <c r="K30" s="178">
        <f>+J30/J22*1.025*K22</f>
        <v>2450295.3096018452</v>
      </c>
      <c r="L30" s="178">
        <f t="shared" ref="L30:N30" si="22">+K30/K22*1.025*L22</f>
        <v>2511552.6923418911</v>
      </c>
      <c r="M30" s="178">
        <f t="shared" si="22"/>
        <v>2581394.5000878368</v>
      </c>
      <c r="N30" s="178">
        <f t="shared" si="22"/>
        <v>2638700.0473916987</v>
      </c>
      <c r="O30" s="178">
        <f t="shared" ref="O30" si="23">+N30/N22*1.025*O22</f>
        <v>2704667.548576491</v>
      </c>
      <c r="P30" s="163"/>
      <c r="Q30" s="163"/>
      <c r="R30" s="163"/>
      <c r="S30" s="163"/>
      <c r="T30" s="163"/>
      <c r="U30" s="163"/>
      <c r="V30" s="163"/>
    </row>
    <row r="31" spans="2:25" s="175" customFormat="1">
      <c r="C31" s="176"/>
      <c r="D31" s="177">
        <f>+D30+D29</f>
        <v>430.32</v>
      </c>
      <c r="E31" s="259" t="s">
        <v>104</v>
      </c>
      <c r="F31" s="174">
        <f>+F30+F29</f>
        <v>4825092.0959999999</v>
      </c>
      <c r="G31" s="174">
        <f t="shared" ref="G31:O31" si="24">+G30+G29</f>
        <v>6172257.8092032</v>
      </c>
      <c r="H31" s="174">
        <f t="shared" si="24"/>
        <v>7189445.8961598873</v>
      </c>
      <c r="I31" s="174">
        <f t="shared" si="24"/>
        <v>7872384.1649589445</v>
      </c>
      <c r="J31" s="174">
        <f t="shared" si="24"/>
        <v>8409857.2128113881</v>
      </c>
      <c r="K31" s="174">
        <f t="shared" si="24"/>
        <v>8620103.6431316733</v>
      </c>
      <c r="L31" s="174">
        <f t="shared" si="24"/>
        <v>8835606.2342099622</v>
      </c>
      <c r="M31" s="174">
        <f t="shared" si="24"/>
        <v>9081308.7089421023</v>
      </c>
      <c r="N31" s="174">
        <f t="shared" si="24"/>
        <v>9282908.7998168394</v>
      </c>
      <c r="O31" s="174">
        <f t="shared" si="24"/>
        <v>9514981.5198122598</v>
      </c>
      <c r="P31" s="163"/>
      <c r="Q31" s="163"/>
      <c r="R31" s="163"/>
      <c r="S31" s="163"/>
      <c r="T31" s="163"/>
      <c r="U31" s="163"/>
      <c r="V31" s="163"/>
    </row>
    <row r="32" spans="2:25" s="175" customFormat="1">
      <c r="B32" s="179"/>
      <c r="C32" s="180"/>
      <c r="D32" s="181"/>
      <c r="E32" s="260" t="s">
        <v>105</v>
      </c>
      <c r="F32" s="174">
        <f>+F27*0.3</f>
        <v>303265.78144329891</v>
      </c>
      <c r="G32" s="174">
        <f t="shared" ref="G32:O32" si="25">+G27*0.3</f>
        <v>387937.58762226801</v>
      </c>
      <c r="H32" s="174">
        <f t="shared" si="25"/>
        <v>451869.70206241775</v>
      </c>
      <c r="I32" s="174">
        <f t="shared" si="25"/>
        <v>494793.60976079636</v>
      </c>
      <c r="J32" s="174">
        <f t="shared" si="25"/>
        <v>528574.76473539416</v>
      </c>
      <c r="K32" s="174">
        <f t="shared" si="25"/>
        <v>541789.13385377894</v>
      </c>
      <c r="L32" s="174">
        <f t="shared" si="25"/>
        <v>555333.86220012337</v>
      </c>
      <c r="M32" s="174">
        <f t="shared" si="25"/>
        <v>570776.70795719535</v>
      </c>
      <c r="N32" s="174">
        <f t="shared" si="25"/>
        <v>583447.63897400454</v>
      </c>
      <c r="O32" s="174">
        <f t="shared" si="25"/>
        <v>598033.82994835463</v>
      </c>
      <c r="P32" s="163"/>
      <c r="Q32" s="163"/>
      <c r="R32" s="163"/>
      <c r="S32" s="163"/>
      <c r="T32" s="163"/>
      <c r="U32" s="163"/>
      <c r="V32" s="163"/>
    </row>
    <row r="33" spans="2:25">
      <c r="C33" s="199">
        <f>+F33/F28</f>
        <v>0.15219396226415094</v>
      </c>
      <c r="E33" s="252" t="s">
        <v>106</v>
      </c>
      <c r="F33" s="107">
        <f>+F32+F31</f>
        <v>5128357.8774432987</v>
      </c>
      <c r="G33" s="107">
        <f t="shared" ref="G33:O33" si="26">+G32+G31</f>
        <v>6560195.3968254682</v>
      </c>
      <c r="H33" s="107">
        <f t="shared" si="26"/>
        <v>7641315.5982223051</v>
      </c>
      <c r="I33" s="107">
        <f t="shared" si="26"/>
        <v>8367177.7747197412</v>
      </c>
      <c r="J33" s="107">
        <f t="shared" si="26"/>
        <v>8938431.9775467813</v>
      </c>
      <c r="K33" s="107">
        <f t="shared" si="26"/>
        <v>9161892.7769854516</v>
      </c>
      <c r="L33" s="107">
        <f t="shared" si="26"/>
        <v>9390940.0964100864</v>
      </c>
      <c r="M33" s="107">
        <f t="shared" si="26"/>
        <v>9652085.4168992974</v>
      </c>
      <c r="N33" s="107">
        <f t="shared" si="26"/>
        <v>9866356.4387908448</v>
      </c>
      <c r="O33" s="107">
        <f t="shared" si="26"/>
        <v>10113015.349760614</v>
      </c>
    </row>
    <row r="34" spans="2:25">
      <c r="B34" s="179"/>
      <c r="C34" s="180"/>
      <c r="D34" s="173">
        <v>0.13</v>
      </c>
      <c r="E34" s="257" t="s">
        <v>167</v>
      </c>
      <c r="F34" s="166">
        <f>+F25*$D$34</f>
        <v>2058837.6940206185</v>
      </c>
      <c r="G34" s="166">
        <f t="shared" ref="G34:O34" si="27">+G25*$D$34</f>
        <v>2633665.1781911748</v>
      </c>
      <c r="H34" s="166">
        <f t="shared" si="27"/>
        <v>3067693.1995570809</v>
      </c>
      <c r="I34" s="166">
        <f>+I25*$D$34</f>
        <v>3359098.8395982953</v>
      </c>
      <c r="J34" s="166">
        <f t="shared" si="27"/>
        <v>3588435.3472591764</v>
      </c>
      <c r="K34" s="166">
        <f t="shared" si="27"/>
        <v>3678146.2309406553</v>
      </c>
      <c r="L34" s="166">
        <f t="shared" si="27"/>
        <v>3770099.8867141716</v>
      </c>
      <c r="M34" s="166">
        <f t="shared" si="27"/>
        <v>3874939.6506871819</v>
      </c>
      <c r="N34" s="166">
        <f t="shared" si="27"/>
        <v>3960961.1934790756</v>
      </c>
      <c r="O34" s="166">
        <f t="shared" si="27"/>
        <v>4059985.223316052</v>
      </c>
    </row>
    <row r="35" spans="2:25" s="165" customFormat="1">
      <c r="B35" s="179"/>
      <c r="C35" s="180"/>
      <c r="D35" s="182">
        <v>0.15</v>
      </c>
      <c r="E35" s="257" t="s">
        <v>168</v>
      </c>
      <c r="F35" s="178">
        <f t="shared" ref="F35:O35" si="28">+F26*$D$35</f>
        <v>2527214.8453608244</v>
      </c>
      <c r="G35" s="178">
        <f t="shared" si="28"/>
        <v>3232813.2301855669</v>
      </c>
      <c r="H35" s="178">
        <f t="shared" si="28"/>
        <v>3765580.8505201484</v>
      </c>
      <c r="I35" s="178">
        <f t="shared" si="28"/>
        <v>4123280.0813399693</v>
      </c>
      <c r="J35" s="178">
        <f t="shared" si="28"/>
        <v>4404789.7061282853</v>
      </c>
      <c r="K35" s="178">
        <f t="shared" si="28"/>
        <v>4514909.4487814913</v>
      </c>
      <c r="L35" s="178">
        <f t="shared" si="28"/>
        <v>4627782.1850010287</v>
      </c>
      <c r="M35" s="178">
        <f t="shared" si="28"/>
        <v>4756472.5663099615</v>
      </c>
      <c r="N35" s="178">
        <f t="shared" si="28"/>
        <v>4862063.6581167048</v>
      </c>
      <c r="O35" s="178">
        <f t="shared" si="28"/>
        <v>4983615.2495696219</v>
      </c>
      <c r="P35" s="163"/>
      <c r="Q35" s="163"/>
      <c r="R35" s="163"/>
      <c r="S35" s="163"/>
      <c r="T35" s="163"/>
      <c r="U35" s="163"/>
      <c r="V35" s="163"/>
    </row>
    <row r="36" spans="2:25">
      <c r="B36" s="179"/>
      <c r="C36" s="180"/>
      <c r="D36" s="173">
        <v>0.23</v>
      </c>
      <c r="E36" s="258" t="s">
        <v>109</v>
      </c>
      <c r="F36" s="166">
        <f>+F27*$D$36</f>
        <v>232503.76577319583</v>
      </c>
      <c r="G36" s="166">
        <f t="shared" ref="G36:O36" si="29">+G27*$D$36</f>
        <v>297418.81717707217</v>
      </c>
      <c r="H36" s="166">
        <f t="shared" si="29"/>
        <v>346433.4382478536</v>
      </c>
      <c r="I36" s="166">
        <f t="shared" si="29"/>
        <v>379341.76748327725</v>
      </c>
      <c r="J36" s="166">
        <f t="shared" si="29"/>
        <v>405240.65296380222</v>
      </c>
      <c r="K36" s="166">
        <f t="shared" si="29"/>
        <v>415371.66928789724</v>
      </c>
      <c r="L36" s="166">
        <f t="shared" si="29"/>
        <v>425755.96102009463</v>
      </c>
      <c r="M36" s="166">
        <f t="shared" si="29"/>
        <v>437595.47610051645</v>
      </c>
      <c r="N36" s="166">
        <f t="shared" si="29"/>
        <v>447309.85654673685</v>
      </c>
      <c r="O36" s="166">
        <f t="shared" si="29"/>
        <v>458492.60296040523</v>
      </c>
    </row>
    <row r="37" spans="2:25">
      <c r="C37" s="199">
        <f>+F37/F28</f>
        <v>0.14299999999999999</v>
      </c>
      <c r="D37" s="173"/>
      <c r="E37" s="252" t="s">
        <v>110</v>
      </c>
      <c r="F37" s="107">
        <f>+F36+F35+F34</f>
        <v>4818556.3051546384</v>
      </c>
      <c r="G37" s="107">
        <f t="shared" ref="G37:O37" si="30">+G36+G35+G34</f>
        <v>6163897.2255538143</v>
      </c>
      <c r="H37" s="107">
        <f t="shared" si="30"/>
        <v>7179707.4883250827</v>
      </c>
      <c r="I37" s="107">
        <f t="shared" si="30"/>
        <v>7861720.6884215418</v>
      </c>
      <c r="J37" s="107">
        <f t="shared" si="30"/>
        <v>8398465.7063512634</v>
      </c>
      <c r="K37" s="107">
        <f t="shared" si="30"/>
        <v>8608427.3490100447</v>
      </c>
      <c r="L37" s="107">
        <f t="shared" si="30"/>
        <v>8823638.0327352956</v>
      </c>
      <c r="M37" s="107">
        <f t="shared" si="30"/>
        <v>9069007.6930976603</v>
      </c>
      <c r="N37" s="107">
        <f t="shared" si="30"/>
        <v>9270334.7081425171</v>
      </c>
      <c r="O37" s="107">
        <f t="shared" si="30"/>
        <v>9502093.0758460797</v>
      </c>
    </row>
    <row r="38" spans="2:25">
      <c r="B38" s="200"/>
      <c r="C38" s="201"/>
      <c r="D38" s="173">
        <v>0.15</v>
      </c>
      <c r="E38" s="257" t="s">
        <v>177</v>
      </c>
      <c r="F38" s="178">
        <f t="shared" ref="F38:O38" si="31">+F25*$D$38</f>
        <v>2375581.954639175</v>
      </c>
      <c r="G38" s="178">
        <f t="shared" si="31"/>
        <v>3038844.4363744324</v>
      </c>
      <c r="H38" s="178">
        <f t="shared" si="31"/>
        <v>3539645.9994889391</v>
      </c>
      <c r="I38" s="178">
        <f t="shared" si="31"/>
        <v>3875883.276459571</v>
      </c>
      <c r="J38" s="178">
        <f t="shared" si="31"/>
        <v>4140502.3237605877</v>
      </c>
      <c r="K38" s="178">
        <f t="shared" si="31"/>
        <v>4244014.8818546021</v>
      </c>
      <c r="L38" s="178">
        <f t="shared" si="31"/>
        <v>4350115.2539009666</v>
      </c>
      <c r="M38" s="178">
        <f t="shared" si="31"/>
        <v>4471084.2123313639</v>
      </c>
      <c r="N38" s="178">
        <f t="shared" si="31"/>
        <v>4570339.8386297021</v>
      </c>
      <c r="O38" s="178">
        <f t="shared" si="31"/>
        <v>4684598.3345954446</v>
      </c>
    </row>
    <row r="39" spans="2:25">
      <c r="B39" s="200"/>
      <c r="C39" s="201"/>
      <c r="D39" s="173">
        <v>0.04</v>
      </c>
      <c r="E39" s="257" t="s">
        <v>178</v>
      </c>
      <c r="F39" s="166">
        <f t="shared" ref="F39:O39" si="32">+F26*$D$39</f>
        <v>673923.95876288658</v>
      </c>
      <c r="G39" s="166">
        <f t="shared" si="32"/>
        <v>862083.52804948448</v>
      </c>
      <c r="H39" s="166">
        <f t="shared" si="32"/>
        <v>1004154.8934720396</v>
      </c>
      <c r="I39" s="166">
        <f t="shared" si="32"/>
        <v>1099541.355023992</v>
      </c>
      <c r="J39" s="166">
        <f t="shared" si="32"/>
        <v>1174610.5883008761</v>
      </c>
      <c r="K39" s="166">
        <f t="shared" si="32"/>
        <v>1203975.8530083979</v>
      </c>
      <c r="L39" s="166">
        <f t="shared" si="32"/>
        <v>1234075.2493336077</v>
      </c>
      <c r="M39" s="166">
        <f t="shared" si="32"/>
        <v>1268392.6843493232</v>
      </c>
      <c r="N39" s="166">
        <f t="shared" si="32"/>
        <v>1296550.3088311213</v>
      </c>
      <c r="O39" s="166">
        <f t="shared" si="32"/>
        <v>1328964.0665518993</v>
      </c>
    </row>
    <row r="40" spans="2:25" s="163" customFormat="1">
      <c r="B40" s="200"/>
      <c r="C40" s="201"/>
      <c r="D40" s="173">
        <v>0.06</v>
      </c>
      <c r="E40" s="258" t="s">
        <v>113</v>
      </c>
      <c r="F40" s="166">
        <f>+F27*$D$40</f>
        <v>60653.156288659782</v>
      </c>
      <c r="G40" s="166">
        <f t="shared" ref="G40:O40" si="33">+G27*$D$40</f>
        <v>77587.517524453608</v>
      </c>
      <c r="H40" s="166">
        <f t="shared" si="33"/>
        <v>90373.940412483542</v>
      </c>
      <c r="I40" s="166">
        <f t="shared" si="33"/>
        <v>98958.721952159278</v>
      </c>
      <c r="J40" s="166">
        <f t="shared" si="33"/>
        <v>105714.95294707884</v>
      </c>
      <c r="K40" s="166">
        <f t="shared" si="33"/>
        <v>108357.82677075578</v>
      </c>
      <c r="L40" s="166">
        <f t="shared" si="33"/>
        <v>111066.77244002468</v>
      </c>
      <c r="M40" s="166">
        <f t="shared" si="33"/>
        <v>114155.34159143906</v>
      </c>
      <c r="N40" s="166">
        <f t="shared" si="33"/>
        <v>116689.52779480092</v>
      </c>
      <c r="O40" s="166">
        <f t="shared" si="33"/>
        <v>119606.76598967092</v>
      </c>
      <c r="W40" s="161"/>
      <c r="X40" s="161"/>
      <c r="Y40" s="161"/>
    </row>
    <row r="41" spans="2:25" s="163" customFormat="1">
      <c r="B41" s="179"/>
      <c r="C41" s="199">
        <f>+F41/F28</f>
        <v>9.2299999999999993E-2</v>
      </c>
      <c r="D41" s="164"/>
      <c r="E41" s="252" t="s">
        <v>114</v>
      </c>
      <c r="F41" s="107">
        <f>+F40+F39+F38</f>
        <v>3110159.0696907211</v>
      </c>
      <c r="G41" s="107">
        <f t="shared" ref="G41:O41" si="34">+G40+G39+G38</f>
        <v>3978515.4819483706</v>
      </c>
      <c r="H41" s="107">
        <f t="shared" si="34"/>
        <v>4634174.8333734628</v>
      </c>
      <c r="I41" s="107">
        <f t="shared" si="34"/>
        <v>5074383.3534357222</v>
      </c>
      <c r="J41" s="107">
        <f t="shared" si="34"/>
        <v>5420827.8650085423</v>
      </c>
      <c r="K41" s="107">
        <f t="shared" si="34"/>
        <v>5556348.5616337555</v>
      </c>
      <c r="L41" s="107">
        <f t="shared" si="34"/>
        <v>5695257.2756745992</v>
      </c>
      <c r="M41" s="107">
        <f t="shared" si="34"/>
        <v>5853632.2382721258</v>
      </c>
      <c r="N41" s="107">
        <f t="shared" si="34"/>
        <v>5983579.6752556246</v>
      </c>
      <c r="O41" s="107">
        <f t="shared" si="34"/>
        <v>6133169.1671370147</v>
      </c>
      <c r="W41" s="161"/>
      <c r="X41" s="161"/>
      <c r="Y41" s="161"/>
    </row>
    <row r="42" spans="2:25" s="163" customFormat="1">
      <c r="B42" s="175"/>
      <c r="C42" s="176"/>
      <c r="D42" s="164"/>
      <c r="E42" s="257" t="s">
        <v>115</v>
      </c>
      <c r="F42" s="161">
        <f t="shared" ref="F42:O42" si="35">+F25-F34-F38</f>
        <v>11402793.382268041</v>
      </c>
      <c r="G42" s="161">
        <f t="shared" si="35"/>
        <v>14586453.294597276</v>
      </c>
      <c r="H42" s="161">
        <f t="shared" si="35"/>
        <v>16990300.797546908</v>
      </c>
      <c r="I42" s="161">
        <f t="shared" si="35"/>
        <v>18604239.727005944</v>
      </c>
      <c r="J42" s="161">
        <f t="shared" si="35"/>
        <v>19874411.154050823</v>
      </c>
      <c r="K42" s="161">
        <f t="shared" si="35"/>
        <v>20371271.43290209</v>
      </c>
      <c r="L42" s="161">
        <f t="shared" si="35"/>
        <v>20880553.218724642</v>
      </c>
      <c r="M42" s="161">
        <f t="shared" si="35"/>
        <v>21461204.219190545</v>
      </c>
      <c r="N42" s="161">
        <f t="shared" si="35"/>
        <v>21937631.225422569</v>
      </c>
      <c r="O42" s="161">
        <f t="shared" si="35"/>
        <v>22486072.006058134</v>
      </c>
      <c r="W42" s="161"/>
      <c r="X42" s="161"/>
      <c r="Y42" s="161"/>
    </row>
    <row r="43" spans="2:25" s="163" customFormat="1">
      <c r="B43" s="175"/>
      <c r="C43" s="176"/>
      <c r="D43" s="164"/>
      <c r="E43" s="257" t="s">
        <v>116</v>
      </c>
      <c r="F43" s="161">
        <f t="shared" ref="F43:O44" si="36">+F26-F31-F35-F39</f>
        <v>8821868.0689484514</v>
      </c>
      <c r="G43" s="161">
        <f t="shared" si="36"/>
        <v>11284933.633798862</v>
      </c>
      <c r="H43" s="161">
        <f t="shared" si="36"/>
        <v>13144690.696648913</v>
      </c>
      <c r="I43" s="161">
        <f t="shared" si="36"/>
        <v>14393328.274276894</v>
      </c>
      <c r="J43" s="161">
        <f t="shared" si="36"/>
        <v>15376007.200281352</v>
      </c>
      <c r="K43" s="161">
        <f t="shared" si="36"/>
        <v>15760407.380288385</v>
      </c>
      <c r="L43" s="161">
        <f t="shared" si="36"/>
        <v>16154417.564795597</v>
      </c>
      <c r="M43" s="161">
        <f t="shared" si="36"/>
        <v>16603643.149131687</v>
      </c>
      <c r="N43" s="161">
        <f t="shared" si="36"/>
        <v>16972234.954013366</v>
      </c>
      <c r="O43" s="161">
        <f t="shared" si="36"/>
        <v>17396540.827863704</v>
      </c>
      <c r="W43" s="161"/>
      <c r="X43" s="161"/>
      <c r="Y43" s="161"/>
    </row>
    <row r="44" spans="2:25" s="163" customFormat="1">
      <c r="B44" s="175"/>
      <c r="C44" s="176"/>
      <c r="D44" s="164"/>
      <c r="E44" s="258" t="s">
        <v>117</v>
      </c>
      <c r="F44" s="161">
        <f t="shared" si="36"/>
        <v>414463.23463917518</v>
      </c>
      <c r="G44" s="161">
        <f t="shared" si="36"/>
        <v>530181.36975043302</v>
      </c>
      <c r="H44" s="161">
        <f t="shared" si="36"/>
        <v>617555.25948530424</v>
      </c>
      <c r="I44" s="161">
        <f t="shared" si="36"/>
        <v>676217.93333975493</v>
      </c>
      <c r="J44" s="161">
        <f t="shared" si="36"/>
        <v>722385.51180503878</v>
      </c>
      <c r="K44" s="161">
        <f t="shared" si="36"/>
        <v>740445.14960016462</v>
      </c>
      <c r="L44" s="161">
        <f t="shared" si="36"/>
        <v>758956.278340169</v>
      </c>
      <c r="M44" s="161">
        <f t="shared" si="36"/>
        <v>780061.50087483355</v>
      </c>
      <c r="N44" s="161">
        <f t="shared" si="36"/>
        <v>797378.43993113958</v>
      </c>
      <c r="O44" s="161">
        <f t="shared" si="36"/>
        <v>817312.90092941828</v>
      </c>
      <c r="W44" s="161"/>
      <c r="X44" s="161"/>
      <c r="Y44" s="161"/>
    </row>
    <row r="45" spans="2:25" s="163" customFormat="1">
      <c r="B45" s="175"/>
      <c r="C45" s="199">
        <f>+F45/F28</f>
        <v>0.61250603773584911</v>
      </c>
      <c r="D45" s="164"/>
      <c r="E45" s="252" t="s">
        <v>5</v>
      </c>
      <c r="F45" s="107">
        <f>+F42+F43+F44</f>
        <v>20639124.685855668</v>
      </c>
      <c r="G45" s="107">
        <f t="shared" ref="G45:O45" si="37">+G42+G43+G44</f>
        <v>26401568.298146568</v>
      </c>
      <c r="H45" s="107">
        <f t="shared" si="37"/>
        <v>30752546.753681123</v>
      </c>
      <c r="I45" s="107">
        <f t="shared" si="37"/>
        <v>33673785.934622593</v>
      </c>
      <c r="J45" s="107">
        <f t="shared" si="37"/>
        <v>35972803.866137214</v>
      </c>
      <c r="K45" s="107">
        <f t="shared" si="37"/>
        <v>36872123.962790638</v>
      </c>
      <c r="L45" s="107">
        <f t="shared" si="37"/>
        <v>37793927.061860405</v>
      </c>
      <c r="M45" s="107">
        <f t="shared" si="37"/>
        <v>38844908.869197063</v>
      </c>
      <c r="N45" s="107">
        <f t="shared" si="37"/>
        <v>39707244.619367078</v>
      </c>
      <c r="O45" s="107">
        <f t="shared" si="37"/>
        <v>40699925.734851256</v>
      </c>
      <c r="W45" s="161"/>
      <c r="X45" s="161"/>
      <c r="Y45" s="161"/>
    </row>
    <row r="46" spans="2:25" s="163" customFormat="1">
      <c r="B46" s="202"/>
      <c r="C46" s="203"/>
      <c r="D46" s="173">
        <v>0.08</v>
      </c>
      <c r="E46" s="257" t="s">
        <v>169</v>
      </c>
      <c r="F46" s="178">
        <f>+F28*$D$46</f>
        <v>2695695.8350515463</v>
      </c>
      <c r="G46" s="178">
        <f t="shared" ref="G46:O46" si="38">+G$28*$D$46</f>
        <v>3448334.1121979379</v>
      </c>
      <c r="H46" s="178">
        <f t="shared" si="38"/>
        <v>4016619.5738881584</v>
      </c>
      <c r="I46" s="178">
        <f t="shared" si="38"/>
        <v>4398165.4200959681</v>
      </c>
      <c r="J46" s="178">
        <f t="shared" si="38"/>
        <v>4698442.3532035043</v>
      </c>
      <c r="K46" s="178">
        <f t="shared" si="38"/>
        <v>4815903.4120335914</v>
      </c>
      <c r="L46" s="178">
        <f t="shared" si="38"/>
        <v>4936300.9973344309</v>
      </c>
      <c r="M46" s="178">
        <f t="shared" si="38"/>
        <v>5073570.7373972926</v>
      </c>
      <c r="N46" s="178">
        <f t="shared" si="38"/>
        <v>5186201.2353244852</v>
      </c>
      <c r="O46" s="178">
        <f t="shared" si="38"/>
        <v>5315856.2662075972</v>
      </c>
      <c r="W46" s="161"/>
      <c r="X46" s="161"/>
      <c r="Y46" s="161"/>
    </row>
    <row r="47" spans="2:25" s="163" customFormat="1" hidden="1">
      <c r="B47" s="202"/>
      <c r="C47" s="203" t="s">
        <v>143</v>
      </c>
      <c r="D47" s="173">
        <v>0.03</v>
      </c>
      <c r="E47" s="257" t="s">
        <v>170</v>
      </c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W47" s="161"/>
      <c r="X47" s="161"/>
      <c r="Y47" s="161"/>
    </row>
    <row r="48" spans="2:25" s="163" customFormat="1">
      <c r="B48" s="202"/>
      <c r="C48" s="203"/>
      <c r="D48" s="173">
        <v>0.1</v>
      </c>
      <c r="E48" s="257" t="s">
        <v>171</v>
      </c>
      <c r="F48" s="178">
        <f>+F28*$D$48</f>
        <v>3369619.7938144328</v>
      </c>
      <c r="G48" s="178">
        <f t="shared" ref="G48:O48" si="39">+G$28*$D$48</f>
        <v>4310417.6402474223</v>
      </c>
      <c r="H48" s="178">
        <f t="shared" si="39"/>
        <v>5020774.4673601976</v>
      </c>
      <c r="I48" s="178">
        <f t="shared" si="39"/>
        <v>5497706.7751199603</v>
      </c>
      <c r="J48" s="178">
        <f t="shared" si="39"/>
        <v>5873052.9415043807</v>
      </c>
      <c r="K48" s="178">
        <f t="shared" si="39"/>
        <v>6019879.2650419893</v>
      </c>
      <c r="L48" s="178">
        <f t="shared" si="39"/>
        <v>6170376.2466680389</v>
      </c>
      <c r="M48" s="178">
        <f t="shared" si="39"/>
        <v>6341963.4217466153</v>
      </c>
      <c r="N48" s="178">
        <f t="shared" si="39"/>
        <v>6482751.544155607</v>
      </c>
      <c r="O48" s="178">
        <f t="shared" si="39"/>
        <v>6644820.3327594968</v>
      </c>
      <c r="W48" s="161"/>
      <c r="X48" s="161"/>
      <c r="Y48" s="161"/>
    </row>
    <row r="49" spans="2:25" s="163" customFormat="1">
      <c r="B49" s="202"/>
      <c r="C49" s="203"/>
      <c r="D49" s="173">
        <v>0.03</v>
      </c>
      <c r="E49" s="257" t="s">
        <v>120</v>
      </c>
      <c r="F49" s="178">
        <f>+F28*$D$49</f>
        <v>1010885.9381443297</v>
      </c>
      <c r="G49" s="178">
        <f t="shared" ref="G49:O49" si="40">+G$28*$D$49</f>
        <v>1293125.2920742268</v>
      </c>
      <c r="H49" s="178">
        <f t="shared" si="40"/>
        <v>1506232.3402080592</v>
      </c>
      <c r="I49" s="178">
        <f t="shared" si="40"/>
        <v>1649312.0325359879</v>
      </c>
      <c r="J49" s="178">
        <f t="shared" si="40"/>
        <v>1761915.882451314</v>
      </c>
      <c r="K49" s="178">
        <f t="shared" si="40"/>
        <v>1805963.7795125965</v>
      </c>
      <c r="L49" s="178">
        <f t="shared" si="40"/>
        <v>1851112.8740004115</v>
      </c>
      <c r="M49" s="178">
        <f t="shared" si="40"/>
        <v>1902589.0265239845</v>
      </c>
      <c r="N49" s="178">
        <f t="shared" si="40"/>
        <v>1944825.463246682</v>
      </c>
      <c r="O49" s="178">
        <f t="shared" si="40"/>
        <v>1993446.0998278488</v>
      </c>
      <c r="W49" s="161"/>
      <c r="X49" s="161"/>
      <c r="Y49" s="161"/>
    </row>
    <row r="50" spans="2:25" s="163" customFormat="1">
      <c r="B50" s="202"/>
      <c r="C50" s="203"/>
      <c r="D50" s="173">
        <v>1.4999999999999999E-2</v>
      </c>
      <c r="E50" s="257" t="s">
        <v>121</v>
      </c>
      <c r="F50" s="178">
        <f>+F28*$D$50</f>
        <v>505442.96907216485</v>
      </c>
      <c r="G50" s="178">
        <f t="shared" ref="G50:O50" si="41">+G$28*$D$50</f>
        <v>646562.64603711339</v>
      </c>
      <c r="H50" s="178">
        <f t="shared" si="41"/>
        <v>753116.17010402959</v>
      </c>
      <c r="I50" s="178">
        <f t="shared" si="41"/>
        <v>824656.01626799395</v>
      </c>
      <c r="J50" s="178">
        <f t="shared" si="41"/>
        <v>880957.94122565701</v>
      </c>
      <c r="K50" s="178">
        <f t="shared" si="41"/>
        <v>902981.88975629827</v>
      </c>
      <c r="L50" s="178">
        <f t="shared" si="41"/>
        <v>925556.43700020574</v>
      </c>
      <c r="M50" s="178">
        <f t="shared" si="41"/>
        <v>951294.51326199225</v>
      </c>
      <c r="N50" s="178">
        <f t="shared" si="41"/>
        <v>972412.73162334098</v>
      </c>
      <c r="O50" s="178">
        <f t="shared" si="41"/>
        <v>996723.04991392442</v>
      </c>
      <c r="W50" s="161"/>
      <c r="X50" s="161"/>
      <c r="Y50" s="161"/>
    </row>
    <row r="51" spans="2:25" s="163" customFormat="1">
      <c r="B51" s="202"/>
      <c r="C51" s="203"/>
      <c r="D51" s="173">
        <v>5.3600000000000002E-2</v>
      </c>
      <c r="E51" s="258" t="s">
        <v>172</v>
      </c>
      <c r="F51" s="178">
        <f>+F28*$D$51</f>
        <v>1806116.209484536</v>
      </c>
      <c r="G51" s="178">
        <f t="shared" ref="G51:O51" si="42">+G$28*$D$51</f>
        <v>2310383.8551726183</v>
      </c>
      <c r="H51" s="178">
        <f t="shared" si="42"/>
        <v>2691135.1145050661</v>
      </c>
      <c r="I51" s="178">
        <f t="shared" si="42"/>
        <v>2946770.8314642985</v>
      </c>
      <c r="J51" s="178">
        <f t="shared" si="42"/>
        <v>3147956.3766463478</v>
      </c>
      <c r="K51" s="178">
        <f t="shared" si="42"/>
        <v>3226655.286062506</v>
      </c>
      <c r="L51" s="178">
        <f t="shared" si="42"/>
        <v>3307321.6682140687</v>
      </c>
      <c r="M51" s="178">
        <f t="shared" si="42"/>
        <v>3399292.3940561861</v>
      </c>
      <c r="N51" s="178">
        <f t="shared" si="42"/>
        <v>3474754.8276674054</v>
      </c>
      <c r="O51" s="178">
        <f t="shared" si="42"/>
        <v>3561623.6983590904</v>
      </c>
      <c r="W51" s="161"/>
      <c r="X51" s="161"/>
      <c r="Y51" s="161"/>
    </row>
    <row r="52" spans="2:25" s="163" customFormat="1">
      <c r="B52" s="175"/>
      <c r="C52" s="199">
        <f>+F52/F28</f>
        <v>0.27860000000000001</v>
      </c>
      <c r="D52" s="164"/>
      <c r="E52" s="107" t="s">
        <v>6</v>
      </c>
      <c r="F52" s="107">
        <f>+F51+F50+F49+F48+F46</f>
        <v>9387760.7455670089</v>
      </c>
      <c r="G52" s="107">
        <f t="shared" ref="G52:O52" si="43">+G51+G50+G49+G48+G46</f>
        <v>12008823.545729319</v>
      </c>
      <c r="H52" s="107">
        <f t="shared" si="43"/>
        <v>13987877.666065512</v>
      </c>
      <c r="I52" s="107">
        <f t="shared" si="43"/>
        <v>15316611.075484209</v>
      </c>
      <c r="J52" s="107">
        <f t="shared" si="43"/>
        <v>16362325.495031204</v>
      </c>
      <c r="K52" s="107">
        <f t="shared" si="43"/>
        <v>16771383.632406982</v>
      </c>
      <c r="L52" s="107">
        <f t="shared" si="43"/>
        <v>17190668.223217156</v>
      </c>
      <c r="M52" s="107">
        <f t="shared" si="43"/>
        <v>17668710.09298607</v>
      </c>
      <c r="N52" s="107">
        <f t="shared" si="43"/>
        <v>18060945.802017517</v>
      </c>
      <c r="O52" s="107">
        <f t="shared" si="43"/>
        <v>18512469.447067957</v>
      </c>
      <c r="W52" s="161"/>
      <c r="X52" s="161"/>
      <c r="Y52" s="161"/>
    </row>
    <row r="53" spans="2:25" s="163" customFormat="1">
      <c r="B53" s="204"/>
      <c r="C53" s="205"/>
      <c r="D53" s="183"/>
      <c r="E53" s="163" t="s">
        <v>137</v>
      </c>
      <c r="F53" s="184">
        <f>F54/F28</f>
        <v>0.33390603773584909</v>
      </c>
      <c r="G53" s="184">
        <f t="shared" ref="G53:O53" si="44">G54/G28</f>
        <v>0.33390603773584898</v>
      </c>
      <c r="H53" s="184">
        <f t="shared" si="44"/>
        <v>0.33390603773584893</v>
      </c>
      <c r="I53" s="184">
        <f t="shared" si="44"/>
        <v>0.33390603773584909</v>
      </c>
      <c r="J53" s="184">
        <f t="shared" si="44"/>
        <v>0.33390603773584909</v>
      </c>
      <c r="K53" s="184">
        <f t="shared" si="44"/>
        <v>0.33390603773584909</v>
      </c>
      <c r="L53" s="184">
        <f t="shared" si="44"/>
        <v>0.33390603773584909</v>
      </c>
      <c r="M53" s="184">
        <f t="shared" si="44"/>
        <v>0.33390603773584898</v>
      </c>
      <c r="N53" s="184">
        <f t="shared" si="44"/>
        <v>0.33390603773584909</v>
      </c>
      <c r="O53" s="184">
        <f t="shared" si="44"/>
        <v>0.33390603773584909</v>
      </c>
    </row>
    <row r="54" spans="2:25" s="163" customFormat="1">
      <c r="B54" s="175"/>
      <c r="C54" s="199">
        <f>+F54/F28</f>
        <v>0.33390603773584909</v>
      </c>
      <c r="D54" s="185"/>
      <c r="E54" s="252" t="s">
        <v>20</v>
      </c>
      <c r="F54" s="107">
        <f>+F45-F52</f>
        <v>11251363.940288659</v>
      </c>
      <c r="G54" s="107">
        <f t="shared" ref="G54:O54" si="45">+G45-G52</f>
        <v>14392744.75241725</v>
      </c>
      <c r="H54" s="107">
        <f t="shared" si="45"/>
        <v>16764669.087615611</v>
      </c>
      <c r="I54" s="107">
        <f t="shared" si="45"/>
        <v>18357174.859138384</v>
      </c>
      <c r="J54" s="107">
        <f t="shared" si="45"/>
        <v>19610478.37110601</v>
      </c>
      <c r="K54" s="107">
        <f t="shared" si="45"/>
        <v>20100740.330383658</v>
      </c>
      <c r="L54" s="107">
        <f t="shared" si="45"/>
        <v>20603258.838643249</v>
      </c>
      <c r="M54" s="107">
        <f t="shared" si="45"/>
        <v>21176198.776210994</v>
      </c>
      <c r="N54" s="107">
        <f t="shared" si="45"/>
        <v>21646298.817349561</v>
      </c>
      <c r="O54" s="107">
        <f t="shared" si="45"/>
        <v>22187456.287783299</v>
      </c>
      <c r="W54" s="161"/>
      <c r="X54" s="161"/>
      <c r="Y54" s="161"/>
    </row>
    <row r="55" spans="2:25" s="163" customFormat="1">
      <c r="B55" s="200"/>
      <c r="C55" s="201"/>
      <c r="D55" s="186">
        <v>0</v>
      </c>
      <c r="E55" s="257"/>
      <c r="F55" s="166">
        <f>+F57*$D$55</f>
        <v>0</v>
      </c>
      <c r="G55" s="166">
        <f>+G57*$D$55</f>
        <v>0</v>
      </c>
      <c r="H55" s="166">
        <f>+H57*$D$55</f>
        <v>0</v>
      </c>
      <c r="I55" s="166">
        <f t="shared" ref="I55:O55" si="46">+I57*$D$55</f>
        <v>0</v>
      </c>
      <c r="J55" s="166">
        <f t="shared" si="46"/>
        <v>0</v>
      </c>
      <c r="K55" s="166">
        <f t="shared" si="46"/>
        <v>0</v>
      </c>
      <c r="L55" s="166">
        <f t="shared" si="46"/>
        <v>0</v>
      </c>
      <c r="M55" s="166">
        <f t="shared" si="46"/>
        <v>0</v>
      </c>
      <c r="N55" s="166">
        <f t="shared" si="46"/>
        <v>0</v>
      </c>
      <c r="O55" s="166">
        <f t="shared" si="46"/>
        <v>0</v>
      </c>
      <c r="W55" s="161"/>
      <c r="X55" s="161"/>
      <c r="Y55" s="161"/>
    </row>
    <row r="56" spans="2:25" s="163" customFormat="1">
      <c r="B56" s="200"/>
      <c r="C56" s="201"/>
      <c r="D56" s="186">
        <v>0</v>
      </c>
      <c r="E56" s="261"/>
      <c r="F56" s="166">
        <f>+F57*$D$56</f>
        <v>0</v>
      </c>
      <c r="G56" s="166">
        <f>+G57*$D$56</f>
        <v>0</v>
      </c>
      <c r="H56" s="166">
        <f>+H57*$D$56</f>
        <v>0</v>
      </c>
      <c r="I56" s="166">
        <f t="shared" ref="I56:O56" si="47">+I57*$D$56</f>
        <v>0</v>
      </c>
      <c r="J56" s="166">
        <f t="shared" si="47"/>
        <v>0</v>
      </c>
      <c r="K56" s="166">
        <f t="shared" si="47"/>
        <v>0</v>
      </c>
      <c r="L56" s="166">
        <f t="shared" si="47"/>
        <v>0</v>
      </c>
      <c r="M56" s="166">
        <f t="shared" si="47"/>
        <v>0</v>
      </c>
      <c r="N56" s="166">
        <f t="shared" si="47"/>
        <v>0</v>
      </c>
      <c r="O56" s="166">
        <f t="shared" si="47"/>
        <v>0</v>
      </c>
      <c r="P56" s="166"/>
      <c r="Q56" s="166"/>
      <c r="W56" s="161"/>
      <c r="X56" s="161"/>
      <c r="Y56" s="161"/>
    </row>
    <row r="57" spans="2:25">
      <c r="B57" s="206">
        <v>2.5000000000000001E-2</v>
      </c>
      <c r="C57" s="206">
        <v>0.03</v>
      </c>
      <c r="D57" s="186">
        <v>0</v>
      </c>
      <c r="E57" s="252" t="s">
        <v>180</v>
      </c>
      <c r="F57" s="107">
        <f>+F28*B57</f>
        <v>842404.9484536082</v>
      </c>
      <c r="G57" s="107">
        <f>+G28*B57</f>
        <v>1077604.4100618556</v>
      </c>
      <c r="H57" s="107">
        <f>+H28*$B$57</f>
        <v>1255193.6168400494</v>
      </c>
      <c r="I57" s="107">
        <f>+I28*$C$57</f>
        <v>1649312.0325359879</v>
      </c>
      <c r="J57" s="107">
        <f>+J28*$C$57</f>
        <v>1761915.882451314</v>
      </c>
      <c r="K57" s="107">
        <f t="shared" ref="K57:O57" si="48">+K28*$C$57</f>
        <v>1805963.7795125965</v>
      </c>
      <c r="L57" s="107">
        <f t="shared" si="48"/>
        <v>1851112.8740004115</v>
      </c>
      <c r="M57" s="107">
        <f t="shared" si="48"/>
        <v>1902589.0265239845</v>
      </c>
      <c r="N57" s="107">
        <f t="shared" si="48"/>
        <v>1944825.463246682</v>
      </c>
      <c r="O57" s="107">
        <f t="shared" si="48"/>
        <v>1993446.0998278488</v>
      </c>
    </row>
    <row r="58" spans="2:25">
      <c r="B58" s="179"/>
      <c r="C58" s="180"/>
      <c r="D58" s="164">
        <f>7*O7*0</f>
        <v>0</v>
      </c>
      <c r="E58" s="262"/>
      <c r="F58" s="166">
        <f>+F13*$D$58</f>
        <v>0</v>
      </c>
      <c r="G58" s="166">
        <f t="shared" ref="G58:O58" si="49">+G13*$D$58</f>
        <v>0</v>
      </c>
      <c r="H58" s="166">
        <f t="shared" si="49"/>
        <v>0</v>
      </c>
      <c r="I58" s="166">
        <f t="shared" si="49"/>
        <v>0</v>
      </c>
      <c r="J58" s="166">
        <f t="shared" si="49"/>
        <v>0</v>
      </c>
      <c r="K58" s="166">
        <f t="shared" si="49"/>
        <v>0</v>
      </c>
      <c r="L58" s="166">
        <f t="shared" si="49"/>
        <v>0</v>
      </c>
      <c r="M58" s="166">
        <f t="shared" si="49"/>
        <v>0</v>
      </c>
      <c r="N58" s="166">
        <f t="shared" si="49"/>
        <v>0</v>
      </c>
      <c r="O58" s="166">
        <f t="shared" si="49"/>
        <v>0</v>
      </c>
    </row>
    <row r="59" spans="2:25">
      <c r="E59" s="261"/>
      <c r="F59" s="187"/>
      <c r="G59" s="187"/>
      <c r="H59" s="187"/>
      <c r="I59" s="187"/>
      <c r="J59" s="187"/>
    </row>
    <row r="60" spans="2:25">
      <c r="E60" s="252" t="str">
        <f>+E57</f>
        <v>FEES MUNDO IMPERIAL</v>
      </c>
      <c r="F60" s="117">
        <f>+F58+F57</f>
        <v>842404.9484536082</v>
      </c>
      <c r="G60" s="117">
        <f t="shared" ref="G60:O60" si="50">+G58+G57</f>
        <v>1077604.4100618556</v>
      </c>
      <c r="H60" s="117">
        <f t="shared" si="50"/>
        <v>1255193.6168400494</v>
      </c>
      <c r="I60" s="117">
        <f t="shared" si="50"/>
        <v>1649312.0325359879</v>
      </c>
      <c r="J60" s="117">
        <f t="shared" si="50"/>
        <v>1761915.882451314</v>
      </c>
      <c r="K60" s="117">
        <f t="shared" si="50"/>
        <v>1805963.7795125965</v>
      </c>
      <c r="L60" s="117">
        <f t="shared" si="50"/>
        <v>1851112.8740004115</v>
      </c>
      <c r="M60" s="117">
        <f t="shared" si="50"/>
        <v>1902589.0265239845</v>
      </c>
      <c r="N60" s="117">
        <f t="shared" si="50"/>
        <v>1944825.463246682</v>
      </c>
      <c r="O60" s="117">
        <f t="shared" si="50"/>
        <v>1993446.0998278488</v>
      </c>
    </row>
    <row r="61" spans="2:25" s="163" customFormat="1">
      <c r="B61" s="204"/>
      <c r="C61" s="205"/>
      <c r="D61" s="183"/>
      <c r="E61" s="262"/>
      <c r="F61" s="161"/>
      <c r="G61" s="161"/>
      <c r="H61" s="161"/>
      <c r="I61" s="161"/>
      <c r="J61" s="161"/>
      <c r="K61" s="161"/>
      <c r="L61" s="161"/>
      <c r="M61" s="161"/>
      <c r="N61" s="161"/>
      <c r="O61" s="161"/>
    </row>
    <row r="62" spans="2:25" s="163" customFormat="1">
      <c r="B62" s="204"/>
      <c r="C62" s="205"/>
      <c r="D62" s="183"/>
      <c r="E62" s="2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</row>
    <row r="63" spans="2:25" s="163" customFormat="1">
      <c r="B63" s="207"/>
      <c r="C63" s="208"/>
      <c r="D63" s="183"/>
      <c r="E63" s="107" t="s">
        <v>7</v>
      </c>
      <c r="F63" s="107">
        <f>+F54-F60</f>
        <v>10408958.99183505</v>
      </c>
      <c r="G63" s="107">
        <f t="shared" ref="G63:O63" si="51">+G54-G60</f>
        <v>13315140.342355395</v>
      </c>
      <c r="H63" s="107">
        <f t="shared" si="51"/>
        <v>15509475.470775561</v>
      </c>
      <c r="I63" s="107">
        <f t="shared" si="51"/>
        <v>16707862.826602396</v>
      </c>
      <c r="J63" s="107">
        <f t="shared" si="51"/>
        <v>17848562.488654695</v>
      </c>
      <c r="K63" s="107">
        <f t="shared" si="51"/>
        <v>18294776.550871063</v>
      </c>
      <c r="L63" s="107">
        <f t="shared" si="51"/>
        <v>18752145.964642838</v>
      </c>
      <c r="M63" s="107">
        <f t="shared" si="51"/>
        <v>19273609.749687009</v>
      </c>
      <c r="N63" s="107">
        <f t="shared" si="51"/>
        <v>19701473.35410288</v>
      </c>
      <c r="O63" s="107">
        <f t="shared" si="51"/>
        <v>20194010.18795545</v>
      </c>
    </row>
    <row r="64" spans="2:25" s="188" customFormat="1">
      <c r="B64" s="204"/>
      <c r="C64" s="205"/>
      <c r="D64" s="189"/>
      <c r="E64" s="190" t="s">
        <v>10</v>
      </c>
      <c r="F64" s="191">
        <f>+F63/F28</f>
        <v>0.30890603773584907</v>
      </c>
      <c r="G64" s="191">
        <f>+G63/G28</f>
        <v>0.30890603773584902</v>
      </c>
      <c r="H64" s="191">
        <f>+H63/H28</f>
        <v>0.30890603773584896</v>
      </c>
      <c r="I64" s="191">
        <f>+I63/I28</f>
        <v>0.30390603773584907</v>
      </c>
      <c r="J64" s="191">
        <f t="shared" ref="J64:O64" si="52">+J63/J28</f>
        <v>0.30390603773584907</v>
      </c>
      <c r="K64" s="191">
        <f t="shared" si="52"/>
        <v>0.30390603773584912</v>
      </c>
      <c r="L64" s="191">
        <f t="shared" si="52"/>
        <v>0.30390603773584907</v>
      </c>
      <c r="M64" s="191">
        <f t="shared" si="52"/>
        <v>0.30390603773584901</v>
      </c>
      <c r="N64" s="191">
        <f t="shared" si="52"/>
        <v>0.30390603773584912</v>
      </c>
      <c r="O64" s="191">
        <f t="shared" si="52"/>
        <v>0.30390603773584912</v>
      </c>
    </row>
    <row r="65" spans="2:25" s="163" customFormat="1">
      <c r="B65" s="204"/>
      <c r="C65" s="205"/>
      <c r="D65" s="183"/>
      <c r="E65" s="107" t="s">
        <v>21</v>
      </c>
      <c r="F65" s="107">
        <f t="shared" ref="F65:O65" si="53">+F63/F8/$O$7</f>
        <v>14785.45311340206</v>
      </c>
      <c r="G65" s="107">
        <f t="shared" si="53"/>
        <v>18913.551622663912</v>
      </c>
      <c r="H65" s="107">
        <f t="shared" si="53"/>
        <v>22030.504930078921</v>
      </c>
      <c r="I65" s="107">
        <f t="shared" si="53"/>
        <v>23732.759696878402</v>
      </c>
      <c r="J65" s="107">
        <f t="shared" si="53"/>
        <v>25353.071716839055</v>
      </c>
      <c r="K65" s="107">
        <f t="shared" si="53"/>
        <v>25986.898509760034</v>
      </c>
      <c r="L65" s="107">
        <f t="shared" si="53"/>
        <v>26636.570972504032</v>
      </c>
      <c r="M65" s="107">
        <f t="shared" si="53"/>
        <v>27377.286576259954</v>
      </c>
      <c r="N65" s="107">
        <f t="shared" si="53"/>
        <v>27985.047377987044</v>
      </c>
      <c r="O65" s="107">
        <f t="shared" si="53"/>
        <v>28684.673562436717</v>
      </c>
    </row>
    <row r="66" spans="2:25" s="163" customFormat="1">
      <c r="B66" s="204"/>
      <c r="C66" s="205"/>
      <c r="D66" s="183"/>
      <c r="E66" s="107"/>
      <c r="F66" s="107"/>
      <c r="G66" s="107"/>
      <c r="H66" s="107"/>
      <c r="I66" s="107"/>
      <c r="J66" s="107"/>
      <c r="K66" s="107">
        <v>2662.9688890400935</v>
      </c>
      <c r="L66" s="107">
        <v>2662.9688890400935</v>
      </c>
      <c r="M66" s="107">
        <v>2662.9688890400935</v>
      </c>
      <c r="N66" s="107">
        <v>2662.9688890400935</v>
      </c>
      <c r="O66" s="107">
        <v>2662.9688890400935</v>
      </c>
    </row>
    <row r="67" spans="2:25" s="163" customFormat="1">
      <c r="B67" s="204"/>
      <c r="C67" s="205"/>
      <c r="D67" s="183"/>
      <c r="F67" s="166"/>
      <c r="G67" s="166"/>
      <c r="H67" s="166"/>
      <c r="I67" s="166"/>
      <c r="J67" s="166"/>
    </row>
    <row r="68" spans="2:25" s="163" customFormat="1">
      <c r="B68" s="209">
        <v>0.08</v>
      </c>
      <c r="C68" s="209">
        <v>0.09</v>
      </c>
      <c r="D68" s="192">
        <v>0.1</v>
      </c>
      <c r="E68" s="252" t="s">
        <v>181</v>
      </c>
      <c r="F68" s="107">
        <f>+F63*$B$68</f>
        <v>832716.71934680408</v>
      </c>
      <c r="G68" s="107">
        <f>+G63*$B$68</f>
        <v>1065211.2273884316</v>
      </c>
      <c r="H68" s="107">
        <f>+H63*$C$68</f>
        <v>1395852.7923698004</v>
      </c>
      <c r="I68" s="107">
        <f>+I63*$D$68</f>
        <v>1670786.2826602396</v>
      </c>
      <c r="J68" s="107">
        <f t="shared" ref="J68:O68" si="54">+J63*$D$68</f>
        <v>1784856.2488654696</v>
      </c>
      <c r="K68" s="107">
        <f t="shared" si="54"/>
        <v>1829477.6550871064</v>
      </c>
      <c r="L68" s="107">
        <f t="shared" si="54"/>
        <v>1875214.5964642838</v>
      </c>
      <c r="M68" s="107">
        <f t="shared" si="54"/>
        <v>1927360.9749687009</v>
      </c>
      <c r="N68" s="107">
        <f t="shared" si="54"/>
        <v>1970147.3354102881</v>
      </c>
      <c r="O68" s="107">
        <f t="shared" si="54"/>
        <v>2019401.0187955452</v>
      </c>
    </row>
    <row r="69" spans="2:25" s="163" customFormat="1">
      <c r="B69" s="204"/>
      <c r="C69" s="205"/>
      <c r="D69" s="183"/>
      <c r="E69" s="263"/>
      <c r="F69" s="193">
        <f>F68/F63</f>
        <v>0.08</v>
      </c>
      <c r="G69" s="193">
        <f t="shared" ref="G69:O69" si="55">G68/G63</f>
        <v>0.08</v>
      </c>
      <c r="H69" s="193">
        <f t="shared" si="55"/>
        <v>0.09</v>
      </c>
      <c r="I69" s="193">
        <f t="shared" si="55"/>
        <v>0.1</v>
      </c>
      <c r="J69" s="193">
        <f t="shared" si="55"/>
        <v>0.1</v>
      </c>
      <c r="K69" s="193">
        <f t="shared" si="55"/>
        <v>0.1</v>
      </c>
      <c r="L69" s="193">
        <f t="shared" si="55"/>
        <v>0.1</v>
      </c>
      <c r="M69" s="193">
        <f t="shared" si="55"/>
        <v>0.1</v>
      </c>
      <c r="N69" s="193">
        <f t="shared" si="55"/>
        <v>0.1</v>
      </c>
      <c r="O69" s="193">
        <f t="shared" si="55"/>
        <v>0.1</v>
      </c>
      <c r="Q69" s="163">
        <v>12</v>
      </c>
      <c r="R69" s="163">
        <v>13</v>
      </c>
      <c r="S69" s="163">
        <v>14</v>
      </c>
      <c r="T69" s="163">
        <v>15</v>
      </c>
      <c r="U69" s="163">
        <v>16</v>
      </c>
      <c r="V69" s="163">
        <v>17</v>
      </c>
      <c r="W69" s="163">
        <v>18</v>
      </c>
      <c r="X69" s="163">
        <v>19</v>
      </c>
      <c r="Y69" s="163">
        <v>20</v>
      </c>
    </row>
    <row r="70" spans="2:25" s="163" customFormat="1">
      <c r="B70" s="204"/>
      <c r="C70" s="205"/>
      <c r="D70" s="183"/>
      <c r="E70" s="264" t="s">
        <v>184</v>
      </c>
      <c r="F70" s="117">
        <f>+F60+F68</f>
        <v>1675121.6678004123</v>
      </c>
      <c r="G70" s="117">
        <f t="shared" ref="G70:O70" si="56">+G60+G68</f>
        <v>2142815.6374502871</v>
      </c>
      <c r="H70" s="117">
        <f t="shared" si="56"/>
        <v>2651046.4092098498</v>
      </c>
      <c r="I70" s="117">
        <f t="shared" si="56"/>
        <v>3320098.3151962273</v>
      </c>
      <c r="J70" s="117">
        <f t="shared" si="56"/>
        <v>3546772.1313167838</v>
      </c>
      <c r="K70" s="117">
        <f t="shared" si="56"/>
        <v>3635441.4345997032</v>
      </c>
      <c r="L70" s="117">
        <f t="shared" si="56"/>
        <v>3726327.4704646952</v>
      </c>
      <c r="M70" s="117">
        <f t="shared" si="56"/>
        <v>3829950.0014926856</v>
      </c>
      <c r="N70" s="117">
        <f t="shared" si="56"/>
        <v>3914972.7986569703</v>
      </c>
      <c r="O70" s="117">
        <f t="shared" si="56"/>
        <v>4012847.1186233941</v>
      </c>
      <c r="P70" s="107">
        <v>768192.66180846316</v>
      </c>
      <c r="Q70" s="107">
        <v>768192.66180846316</v>
      </c>
      <c r="R70" s="107">
        <v>768192.66180846316</v>
      </c>
      <c r="S70" s="107">
        <v>768192.66180846316</v>
      </c>
      <c r="T70" s="107">
        <v>768192.66180846316</v>
      </c>
      <c r="U70" s="107">
        <v>768192.66180846316</v>
      </c>
      <c r="V70" s="107">
        <v>768192.66180846316</v>
      </c>
      <c r="W70" s="107">
        <v>768192.66180846316</v>
      </c>
      <c r="X70" s="107">
        <v>768192.66180846316</v>
      </c>
      <c r="Y70" s="107">
        <v>768192.66180846316</v>
      </c>
    </row>
    <row r="71" spans="2:25">
      <c r="E71" s="261"/>
    </row>
    <row r="72" spans="2:25" s="163" customFormat="1">
      <c r="B72" s="204"/>
      <c r="C72" s="205"/>
      <c r="D72" s="192"/>
      <c r="E72" s="252" t="s">
        <v>12</v>
      </c>
      <c r="F72" s="107">
        <f t="shared" ref="F72:O72" si="57">+F63-F68</f>
        <v>9576242.2724882457</v>
      </c>
      <c r="G72" s="107">
        <f t="shared" si="57"/>
        <v>12249929.114966962</v>
      </c>
      <c r="H72" s="107">
        <f t="shared" si="57"/>
        <v>14113622.678405762</v>
      </c>
      <c r="I72" s="107">
        <f t="shared" si="57"/>
        <v>15037076.543942155</v>
      </c>
      <c r="J72" s="107">
        <f t="shared" si="57"/>
        <v>16063706.239789225</v>
      </c>
      <c r="K72" s="107">
        <f t="shared" si="57"/>
        <v>16465298.895783957</v>
      </c>
      <c r="L72" s="107">
        <f t="shared" si="57"/>
        <v>16876931.368178554</v>
      </c>
      <c r="M72" s="107">
        <f t="shared" si="57"/>
        <v>17346248.774718307</v>
      </c>
      <c r="N72" s="107">
        <f t="shared" si="57"/>
        <v>17731326.01869259</v>
      </c>
      <c r="O72" s="107">
        <f t="shared" si="57"/>
        <v>18174609.169159904</v>
      </c>
    </row>
    <row r="73" spans="2:25" s="163" customFormat="1">
      <c r="B73" s="204"/>
      <c r="C73" s="205"/>
      <c r="D73" s="231" t="s">
        <v>132</v>
      </c>
      <c r="E73" s="263" t="s">
        <v>138</v>
      </c>
      <c r="F73" s="184">
        <f t="shared" ref="F73:O73" si="58">+F72/F28</f>
        <v>0.2841935547169811</v>
      </c>
      <c r="G73" s="184">
        <f t="shared" si="58"/>
        <v>0.28419355471698104</v>
      </c>
      <c r="H73" s="184">
        <f t="shared" si="58"/>
        <v>0.28110449433962253</v>
      </c>
      <c r="I73" s="184">
        <f t="shared" si="58"/>
        <v>0.27351543396226413</v>
      </c>
      <c r="J73" s="184">
        <f t="shared" si="58"/>
        <v>0.27351543396226413</v>
      </c>
      <c r="K73" s="184">
        <f t="shared" si="58"/>
        <v>0.27351543396226419</v>
      </c>
      <c r="L73" s="184">
        <f t="shared" si="58"/>
        <v>0.27351543396226419</v>
      </c>
      <c r="M73" s="184">
        <f t="shared" si="58"/>
        <v>0.27351543396226408</v>
      </c>
      <c r="N73" s="184">
        <f t="shared" si="58"/>
        <v>0.27351543396226419</v>
      </c>
      <c r="O73" s="184">
        <f t="shared" si="58"/>
        <v>0.27351543396226419</v>
      </c>
    </row>
    <row r="74" spans="2:25" s="163" customFormat="1">
      <c r="B74" s="204"/>
      <c r="C74" s="205"/>
      <c r="D74" s="192">
        <v>0.02</v>
      </c>
      <c r="E74" s="263" t="s">
        <v>13</v>
      </c>
      <c r="F74" s="166">
        <f t="shared" ref="F74:O74" si="59">+F28*$D$74</f>
        <v>673923.95876288658</v>
      </c>
      <c r="G74" s="166">
        <f t="shared" si="59"/>
        <v>862083.52804948448</v>
      </c>
      <c r="H74" s="166">
        <f t="shared" si="59"/>
        <v>1004154.8934720396</v>
      </c>
      <c r="I74" s="166">
        <f t="shared" si="59"/>
        <v>1099541.355023992</v>
      </c>
      <c r="J74" s="166">
        <f t="shared" si="59"/>
        <v>1174610.5883008761</v>
      </c>
      <c r="K74" s="166">
        <f t="shared" si="59"/>
        <v>1203975.8530083979</v>
      </c>
      <c r="L74" s="166">
        <f t="shared" si="59"/>
        <v>1234075.2493336077</v>
      </c>
      <c r="M74" s="166">
        <f t="shared" si="59"/>
        <v>1268392.6843493232</v>
      </c>
      <c r="N74" s="166">
        <f t="shared" si="59"/>
        <v>1296550.3088311213</v>
      </c>
      <c r="O74" s="166">
        <f t="shared" si="59"/>
        <v>1328964.0665518993</v>
      </c>
    </row>
    <row r="75" spans="2:25" s="163" customFormat="1">
      <c r="B75" s="204"/>
      <c r="C75" s="205"/>
      <c r="D75" s="192">
        <v>0</v>
      </c>
      <c r="E75" s="244"/>
      <c r="F75" s="166">
        <f t="shared" ref="F75:O75" si="60">+$D$75*F28</f>
        <v>0</v>
      </c>
      <c r="G75" s="166">
        <f t="shared" si="60"/>
        <v>0</v>
      </c>
      <c r="H75" s="166">
        <f t="shared" si="60"/>
        <v>0</v>
      </c>
      <c r="I75" s="166">
        <f t="shared" si="60"/>
        <v>0</v>
      </c>
      <c r="J75" s="166">
        <f t="shared" si="60"/>
        <v>0</v>
      </c>
      <c r="K75" s="166">
        <f t="shared" si="60"/>
        <v>0</v>
      </c>
      <c r="L75" s="166">
        <f t="shared" si="60"/>
        <v>0</v>
      </c>
      <c r="M75" s="166">
        <f t="shared" si="60"/>
        <v>0</v>
      </c>
      <c r="N75" s="166">
        <f t="shared" si="60"/>
        <v>0</v>
      </c>
      <c r="O75" s="166">
        <f t="shared" si="60"/>
        <v>0</v>
      </c>
    </row>
    <row r="76" spans="2:25" s="163" customFormat="1">
      <c r="B76" s="204"/>
      <c r="C76" s="205"/>
      <c r="D76" s="183"/>
      <c r="E76" s="107" t="s">
        <v>14</v>
      </c>
      <c r="F76" s="107">
        <f>+F74+F75</f>
        <v>673923.95876288658</v>
      </c>
      <c r="G76" s="107">
        <f t="shared" ref="G76:O76" si="61">+G74+G75</f>
        <v>862083.52804948448</v>
      </c>
      <c r="H76" s="107">
        <f t="shared" si="61"/>
        <v>1004154.8934720396</v>
      </c>
      <c r="I76" s="107">
        <f t="shared" si="61"/>
        <v>1099541.355023992</v>
      </c>
      <c r="J76" s="107">
        <f t="shared" si="61"/>
        <v>1174610.5883008761</v>
      </c>
      <c r="K76" s="107">
        <f t="shared" si="61"/>
        <v>1203975.8530083979</v>
      </c>
      <c r="L76" s="107">
        <f t="shared" si="61"/>
        <v>1234075.2493336077</v>
      </c>
      <c r="M76" s="107">
        <f t="shared" si="61"/>
        <v>1268392.6843493232</v>
      </c>
      <c r="N76" s="107">
        <f t="shared" si="61"/>
        <v>1296550.3088311213</v>
      </c>
      <c r="O76" s="107">
        <f t="shared" si="61"/>
        <v>1328964.0665518993</v>
      </c>
    </row>
    <row r="77" spans="2:25" s="163" customFormat="1">
      <c r="B77" s="204"/>
      <c r="C77" s="205"/>
      <c r="D77" s="183"/>
    </row>
    <row r="78" spans="2:25" s="163" customFormat="1">
      <c r="B78" s="175"/>
      <c r="C78" s="176"/>
      <c r="D78" s="164"/>
      <c r="E78" s="252" t="s">
        <v>15</v>
      </c>
      <c r="F78" s="107">
        <f t="shared" ref="F78:O78" si="62">+F72-F76</f>
        <v>8902318.3137253597</v>
      </c>
      <c r="G78" s="107">
        <f t="shared" si="62"/>
        <v>11387845.586917479</v>
      </c>
      <c r="H78" s="107">
        <f t="shared" si="62"/>
        <v>13109467.784933722</v>
      </c>
      <c r="I78" s="107">
        <f t="shared" si="62"/>
        <v>13937535.188918164</v>
      </c>
      <c r="J78" s="107">
        <f t="shared" si="62"/>
        <v>14889095.651488349</v>
      </c>
      <c r="K78" s="107">
        <f t="shared" si="62"/>
        <v>15261323.04277556</v>
      </c>
      <c r="L78" s="107">
        <f t="shared" si="62"/>
        <v>15642856.118844947</v>
      </c>
      <c r="M78" s="107">
        <f t="shared" si="62"/>
        <v>16077856.090368984</v>
      </c>
      <c r="N78" s="107">
        <f t="shared" si="62"/>
        <v>16434775.709861469</v>
      </c>
      <c r="O78" s="107">
        <f t="shared" si="62"/>
        <v>16845645.102608006</v>
      </c>
      <c r="W78" s="161"/>
      <c r="X78" s="161"/>
      <c r="Y78" s="161"/>
    </row>
    <row r="79" spans="2:25" s="163" customFormat="1">
      <c r="B79" s="175"/>
      <c r="C79" s="176"/>
      <c r="D79" s="164"/>
      <c r="E79" s="265" t="s">
        <v>17</v>
      </c>
      <c r="F79" s="166">
        <f t="shared" ref="F79:O79" si="63">+F28*F80</f>
        <v>1179366.9278350514</v>
      </c>
      <c r="G79" s="166">
        <f t="shared" si="63"/>
        <v>1508646.174086598</v>
      </c>
      <c r="H79" s="166">
        <f t="shared" si="63"/>
        <v>1757271.0635760694</v>
      </c>
      <c r="I79" s="166">
        <f t="shared" si="63"/>
        <v>1924197.371291986</v>
      </c>
      <c r="J79" s="166">
        <f t="shared" si="63"/>
        <v>2936526.4707521903</v>
      </c>
      <c r="K79" s="166">
        <f t="shared" si="63"/>
        <v>3009939.6325209946</v>
      </c>
      <c r="L79" s="166">
        <f t="shared" si="63"/>
        <v>3085188.1233340194</v>
      </c>
      <c r="M79" s="166">
        <f t="shared" si="63"/>
        <v>3170981.7108733077</v>
      </c>
      <c r="N79" s="166">
        <f t="shared" si="63"/>
        <v>3241375.7720778035</v>
      </c>
      <c r="O79" s="166">
        <f t="shared" si="63"/>
        <v>3322410.1663797484</v>
      </c>
      <c r="W79" s="161"/>
      <c r="X79" s="161"/>
      <c r="Y79" s="161"/>
    </row>
    <row r="80" spans="2:25" s="163" customFormat="1">
      <c r="B80" s="175"/>
      <c r="C80" s="176"/>
      <c r="D80" s="164"/>
      <c r="E80" s="266" t="s">
        <v>131</v>
      </c>
      <c r="F80" s="184">
        <v>3.5000000000000003E-2</v>
      </c>
      <c r="G80" s="184">
        <v>3.5000000000000003E-2</v>
      </c>
      <c r="H80" s="184">
        <v>3.5000000000000003E-2</v>
      </c>
      <c r="I80" s="184">
        <v>3.5000000000000003E-2</v>
      </c>
      <c r="J80" s="184">
        <v>0.05</v>
      </c>
      <c r="K80" s="184">
        <f>+J80</f>
        <v>0.05</v>
      </c>
      <c r="L80" s="184">
        <f>+K80</f>
        <v>0.05</v>
      </c>
      <c r="M80" s="184">
        <f>+L80</f>
        <v>0.05</v>
      </c>
      <c r="N80" s="184">
        <f>+M80</f>
        <v>0.05</v>
      </c>
      <c r="O80" s="184">
        <f>+N80</f>
        <v>0.05</v>
      </c>
      <c r="W80" s="161"/>
      <c r="X80" s="161"/>
      <c r="Y80" s="161"/>
    </row>
    <row r="81" spans="2:25" s="163" customFormat="1">
      <c r="B81" s="175"/>
      <c r="C81" s="176"/>
      <c r="D81" s="164"/>
      <c r="E81" s="107" t="s">
        <v>139</v>
      </c>
      <c r="F81" s="107">
        <f>+F78-F79</f>
        <v>7722951.3858903088</v>
      </c>
      <c r="G81" s="107">
        <f t="shared" ref="G81:O81" si="64">+G78-G79</f>
        <v>9879199.4128308799</v>
      </c>
      <c r="H81" s="107">
        <f t="shared" si="64"/>
        <v>11352196.721357653</v>
      </c>
      <c r="I81" s="107">
        <f t="shared" si="64"/>
        <v>12013337.817626178</v>
      </c>
      <c r="J81" s="107">
        <f t="shared" si="64"/>
        <v>11952569.180736158</v>
      </c>
      <c r="K81" s="107">
        <f t="shared" si="64"/>
        <v>12251383.410254566</v>
      </c>
      <c r="L81" s="107">
        <f t="shared" si="64"/>
        <v>12557667.995510928</v>
      </c>
      <c r="M81" s="107">
        <f t="shared" si="64"/>
        <v>12906874.379495677</v>
      </c>
      <c r="N81" s="107">
        <f t="shared" si="64"/>
        <v>13193399.937783666</v>
      </c>
      <c r="O81" s="107">
        <f t="shared" si="64"/>
        <v>13523234.936228259</v>
      </c>
      <c r="W81" s="161"/>
      <c r="X81" s="161"/>
      <c r="Y81" s="161"/>
    </row>
    <row r="82" spans="2:25" s="163" customFormat="1">
      <c r="B82" s="175"/>
      <c r="C82" s="176"/>
      <c r="D82" s="164"/>
      <c r="E82" s="161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W82" s="161"/>
      <c r="X82" s="161"/>
      <c r="Y82" s="161"/>
    </row>
    <row r="83" spans="2:25" s="163" customFormat="1">
      <c r="B83" s="175"/>
      <c r="C83" s="176"/>
      <c r="D83" s="177" t="s">
        <v>54</v>
      </c>
      <c r="E83" s="252" t="s">
        <v>16</v>
      </c>
      <c r="W83" s="161"/>
      <c r="X83" s="161"/>
      <c r="Y83" s="161"/>
    </row>
    <row r="84" spans="2:25" s="163" customFormat="1" ht="14.5" customHeight="1">
      <c r="B84" s="175"/>
      <c r="C84" s="287">
        <f>85000*O7</f>
        <v>1870000</v>
      </c>
      <c r="D84" s="288"/>
      <c r="E84" s="267">
        <f>-(C84*F8)-D86</f>
        <v>-59840000</v>
      </c>
      <c r="F84" s="166">
        <f>+F81</f>
        <v>7722951.3858903088</v>
      </c>
      <c r="G84" s="166">
        <f t="shared" ref="G84:O84" si="65">+G81</f>
        <v>9879199.4128308799</v>
      </c>
      <c r="H84" s="166">
        <f t="shared" si="65"/>
        <v>11352196.721357653</v>
      </c>
      <c r="I84" s="166">
        <f t="shared" si="65"/>
        <v>12013337.817626178</v>
      </c>
      <c r="J84" s="166">
        <f t="shared" si="65"/>
        <v>11952569.180736158</v>
      </c>
      <c r="K84" s="166">
        <f t="shared" si="65"/>
        <v>12251383.410254566</v>
      </c>
      <c r="L84" s="166">
        <f t="shared" si="65"/>
        <v>12557667.995510928</v>
      </c>
      <c r="M84" s="166">
        <f t="shared" si="65"/>
        <v>12906874.379495677</v>
      </c>
      <c r="N84" s="166">
        <f t="shared" si="65"/>
        <v>13193399.937783666</v>
      </c>
      <c r="O84" s="166">
        <f t="shared" si="65"/>
        <v>13523234.936228259</v>
      </c>
      <c r="W84" s="161"/>
      <c r="X84" s="161"/>
      <c r="Y84" s="161"/>
    </row>
    <row r="85" spans="2:25" s="163" customFormat="1">
      <c r="B85" s="175"/>
      <c r="C85" s="176"/>
      <c r="D85" s="177" t="s">
        <v>55</v>
      </c>
      <c r="E85" s="268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W85" s="161"/>
      <c r="X85" s="161"/>
      <c r="Y85" s="161"/>
    </row>
    <row r="86" spans="2:25" s="163" customFormat="1">
      <c r="B86" s="175"/>
      <c r="C86" s="176"/>
      <c r="D86" s="195">
        <v>0</v>
      </c>
      <c r="E86" s="262"/>
      <c r="F86" s="161"/>
      <c r="G86" s="161"/>
      <c r="H86" s="161"/>
      <c r="I86" s="161"/>
      <c r="J86" s="161"/>
      <c r="K86" s="161"/>
      <c r="L86" s="161"/>
      <c r="M86" s="161"/>
      <c r="N86" s="161"/>
      <c r="O86" s="196">
        <f>+O78*10</f>
        <v>168456451.02608007</v>
      </c>
      <c r="W86" s="161"/>
      <c r="X86" s="161"/>
      <c r="Y86" s="161"/>
    </row>
    <row r="87" spans="2:25" s="163" customFormat="1">
      <c r="B87" s="175"/>
      <c r="C87" s="176"/>
      <c r="D87" s="197">
        <f>+D86/E84</f>
        <v>0</v>
      </c>
      <c r="E87" s="269">
        <f>E84</f>
        <v>-59840000</v>
      </c>
      <c r="F87" s="166">
        <f>+F84</f>
        <v>7722951.3858903088</v>
      </c>
      <c r="G87" s="166">
        <f t="shared" ref="G87:N87" si="66">+G84</f>
        <v>9879199.4128308799</v>
      </c>
      <c r="H87" s="166">
        <f t="shared" si="66"/>
        <v>11352196.721357653</v>
      </c>
      <c r="I87" s="166">
        <f t="shared" si="66"/>
        <v>12013337.817626178</v>
      </c>
      <c r="J87" s="166">
        <f t="shared" si="66"/>
        <v>11952569.180736158</v>
      </c>
      <c r="K87" s="166">
        <f t="shared" si="66"/>
        <v>12251383.410254566</v>
      </c>
      <c r="L87" s="166">
        <f t="shared" si="66"/>
        <v>12557667.995510928</v>
      </c>
      <c r="M87" s="166">
        <f t="shared" si="66"/>
        <v>12906874.379495677</v>
      </c>
      <c r="N87" s="166">
        <f t="shared" si="66"/>
        <v>13193399.937783666</v>
      </c>
      <c r="O87" s="166">
        <f>+O84+O86</f>
        <v>181979685.96230832</v>
      </c>
      <c r="W87" s="161"/>
      <c r="X87" s="161"/>
      <c r="Y87" s="161"/>
    </row>
    <row r="88" spans="2:25" s="163" customFormat="1">
      <c r="B88" s="175"/>
      <c r="C88" s="176"/>
      <c r="D88" s="164"/>
      <c r="E88" s="160">
        <f>+IRR(E87:O87)</f>
        <v>0.23820531219664653</v>
      </c>
      <c r="F88" s="184">
        <f>+F87/-$E$87</f>
        <v>0.12906001647543966</v>
      </c>
      <c r="G88" s="184">
        <f t="shared" ref="G88:O88" si="67">+G87/-$E$87</f>
        <v>0.16509357307538236</v>
      </c>
      <c r="H88" s="184">
        <f t="shared" si="67"/>
        <v>0.1897091698087843</v>
      </c>
      <c r="I88" s="184">
        <f>+I87/-$E$87</f>
        <v>0.20075765069562462</v>
      </c>
      <c r="J88" s="184">
        <f t="shared" si="67"/>
        <v>0.19974213203101868</v>
      </c>
      <c r="K88" s="184">
        <f t="shared" si="67"/>
        <v>0.20473568533179423</v>
      </c>
      <c r="L88" s="184">
        <f t="shared" si="67"/>
        <v>0.20985407746508905</v>
      </c>
      <c r="M88" s="184">
        <f t="shared" si="67"/>
        <v>0.21568974564665236</v>
      </c>
      <c r="N88" s="184">
        <f t="shared" si="67"/>
        <v>0.22047794013675912</v>
      </c>
      <c r="O88" s="184">
        <f t="shared" si="67"/>
        <v>3.0411043777123714</v>
      </c>
      <c r="W88" s="161"/>
      <c r="X88" s="161"/>
      <c r="Y88" s="161"/>
    </row>
    <row r="90" spans="2:25">
      <c r="E90" s="252" t="s">
        <v>173</v>
      </c>
      <c r="F90" s="253">
        <v>2021</v>
      </c>
      <c r="G90" s="253">
        <f>F90+1</f>
        <v>2022</v>
      </c>
      <c r="H90" s="253">
        <f t="shared" ref="H90" si="68">G90+1</f>
        <v>2023</v>
      </c>
      <c r="I90" s="253">
        <f t="shared" ref="I90" si="69">H90+1</f>
        <v>2024</v>
      </c>
      <c r="J90" s="253">
        <f t="shared" ref="J90" si="70">I90+1</f>
        <v>2025</v>
      </c>
      <c r="K90" s="253">
        <f t="shared" ref="K90" si="71">J90+1</f>
        <v>2026</v>
      </c>
      <c r="L90" s="253">
        <f t="shared" ref="L90" si="72">K90+1</f>
        <v>2027</v>
      </c>
      <c r="M90" s="253">
        <f t="shared" ref="M90" si="73">L90+1</f>
        <v>2028</v>
      </c>
      <c r="N90" s="253">
        <f t="shared" ref="N90" si="74">M90+1</f>
        <v>2029</v>
      </c>
      <c r="O90" s="253">
        <f t="shared" ref="O90" si="75">N90+1</f>
        <v>2030</v>
      </c>
    </row>
    <row r="91" spans="2:25">
      <c r="E91" s="270" t="s">
        <v>151</v>
      </c>
      <c r="F91" s="232">
        <f>32*365</f>
        <v>11680</v>
      </c>
      <c r="G91" s="232">
        <f t="shared" ref="G91:N91" si="76">32*365</f>
        <v>11680</v>
      </c>
      <c r="H91" s="232">
        <f t="shared" si="76"/>
        <v>11680</v>
      </c>
      <c r="I91" s="232">
        <f>32*366</f>
        <v>11712</v>
      </c>
      <c r="J91" s="232">
        <f t="shared" si="76"/>
        <v>11680</v>
      </c>
      <c r="K91" s="232">
        <f t="shared" si="76"/>
        <v>11680</v>
      </c>
      <c r="L91" s="232">
        <f t="shared" si="76"/>
        <v>11680</v>
      </c>
      <c r="M91" s="232">
        <f>32*366</f>
        <v>11712</v>
      </c>
      <c r="N91" s="232">
        <f t="shared" si="76"/>
        <v>11680</v>
      </c>
      <c r="O91" s="232">
        <f>32*365</f>
        <v>11680</v>
      </c>
    </row>
    <row r="92" spans="2:25">
      <c r="E92" s="271" t="s">
        <v>174</v>
      </c>
      <c r="F92" s="234">
        <f t="shared" ref="F92:O92" si="77">+F9</f>
        <v>0.48</v>
      </c>
      <c r="G92" s="234">
        <f t="shared" si="77"/>
        <v>0.59039999999999992</v>
      </c>
      <c r="H92" s="234">
        <f t="shared" si="77"/>
        <v>0.66124799999999995</v>
      </c>
      <c r="I92" s="234">
        <f t="shared" si="77"/>
        <v>0.69431039999999999</v>
      </c>
      <c r="J92" s="234">
        <f t="shared" si="77"/>
        <v>0.71513971200000004</v>
      </c>
      <c r="K92" s="234">
        <f t="shared" si="77"/>
        <v>0.71513971200000004</v>
      </c>
      <c r="L92" s="234">
        <f t="shared" si="77"/>
        <v>0.71513971200000004</v>
      </c>
      <c r="M92" s="234">
        <f t="shared" si="77"/>
        <v>0.71513971200000004</v>
      </c>
      <c r="N92" s="234">
        <f t="shared" si="77"/>
        <v>0.71513971200000004</v>
      </c>
      <c r="O92" s="234">
        <f t="shared" si="77"/>
        <v>0.71513971200000004</v>
      </c>
    </row>
    <row r="93" spans="2:25">
      <c r="E93" s="271" t="s">
        <v>152</v>
      </c>
      <c r="F93" s="232">
        <f>+F91*F92</f>
        <v>5606.4</v>
      </c>
      <c r="G93" s="232">
        <f t="shared" ref="G93:O93" si="78">+G91*G92</f>
        <v>6895.8719999999994</v>
      </c>
      <c r="H93" s="232">
        <f t="shared" si="78"/>
        <v>7723.3766399999995</v>
      </c>
      <c r="I93" s="232">
        <f t="shared" si="78"/>
        <v>8131.7634048</v>
      </c>
      <c r="J93" s="232">
        <f t="shared" si="78"/>
        <v>8352.8318361600013</v>
      </c>
      <c r="K93" s="232">
        <f t="shared" si="78"/>
        <v>8352.8318361600013</v>
      </c>
      <c r="L93" s="232">
        <f t="shared" si="78"/>
        <v>8352.8318361600013</v>
      </c>
      <c r="M93" s="232">
        <f t="shared" si="78"/>
        <v>8375.7163069440012</v>
      </c>
      <c r="N93" s="232">
        <f t="shared" si="78"/>
        <v>8352.8318361600013</v>
      </c>
      <c r="O93" s="232">
        <f t="shared" si="78"/>
        <v>8352.8318361600013</v>
      </c>
    </row>
    <row r="94" spans="2:25">
      <c r="E94" s="271" t="str">
        <f t="shared" ref="E94:O94" si="79">+E16</f>
        <v>Tarifa ALL Inclusive PAR</v>
      </c>
      <c r="F94" s="235">
        <f t="shared" si="79"/>
        <v>5830</v>
      </c>
      <c r="G94" s="235">
        <f t="shared" si="79"/>
        <v>6063.2</v>
      </c>
      <c r="H94" s="235">
        <f t="shared" si="79"/>
        <v>6305.7280000000001</v>
      </c>
      <c r="I94" s="235">
        <f t="shared" si="79"/>
        <v>6557.95712</v>
      </c>
      <c r="J94" s="235">
        <f t="shared" si="79"/>
        <v>6820.2754048000006</v>
      </c>
      <c r="K94" s="235">
        <f t="shared" si="79"/>
        <v>6990.78228992</v>
      </c>
      <c r="L94" s="235">
        <f t="shared" si="79"/>
        <v>7165.5518471679998</v>
      </c>
      <c r="M94" s="235">
        <f t="shared" si="79"/>
        <v>7344.6906433471995</v>
      </c>
      <c r="N94" s="235">
        <f t="shared" si="79"/>
        <v>7528.3079094308787</v>
      </c>
      <c r="O94" s="235">
        <f t="shared" si="79"/>
        <v>7716.5156071666497</v>
      </c>
    </row>
    <row r="95" spans="2:25">
      <c r="E95" s="271" t="s">
        <v>153</v>
      </c>
      <c r="F95" s="235">
        <f t="shared" ref="F95:O95" si="80">+F25/F13</f>
        <v>2824.8453608247423</v>
      </c>
      <c r="G95" s="235">
        <f t="shared" si="80"/>
        <v>2937.8391752577318</v>
      </c>
      <c r="H95" s="235">
        <f t="shared" si="80"/>
        <v>3055.3527422680413</v>
      </c>
      <c r="I95" s="235">
        <f t="shared" si="80"/>
        <v>3177.566851958763</v>
      </c>
      <c r="J95" s="235">
        <f t="shared" si="80"/>
        <v>3304.6695260371139</v>
      </c>
      <c r="K95" s="235">
        <f t="shared" si="80"/>
        <v>3387.2862641880411</v>
      </c>
      <c r="L95" s="235">
        <f t="shared" si="80"/>
        <v>3471.9684207927421</v>
      </c>
      <c r="M95" s="235">
        <f t="shared" si="80"/>
        <v>3558.7676313125608</v>
      </c>
      <c r="N95" s="235">
        <f t="shared" si="80"/>
        <v>3647.7368220953736</v>
      </c>
      <c r="O95" s="235">
        <f t="shared" si="80"/>
        <v>3738.930242647758</v>
      </c>
    </row>
    <row r="96" spans="2:25">
      <c r="E96" s="271" t="s">
        <v>154</v>
      </c>
      <c r="F96" s="235">
        <f t="shared" ref="F96:O96" si="81">+F26/F13</f>
        <v>3005.1546391752577</v>
      </c>
      <c r="G96" s="235">
        <f t="shared" si="81"/>
        <v>3125.3608247422681</v>
      </c>
      <c r="H96" s="235">
        <f t="shared" si="81"/>
        <v>3250.3752577319588</v>
      </c>
      <c r="I96" s="235">
        <f t="shared" si="81"/>
        <v>3380.3902680412375</v>
      </c>
      <c r="J96" s="235">
        <f t="shared" si="81"/>
        <v>3515.6058787628872</v>
      </c>
      <c r="K96" s="235">
        <f t="shared" si="81"/>
        <v>3603.496025731959</v>
      </c>
      <c r="L96" s="235">
        <f t="shared" si="81"/>
        <v>3693.5834263752577</v>
      </c>
      <c r="M96" s="235">
        <f t="shared" si="81"/>
        <v>3785.9230120346392</v>
      </c>
      <c r="N96" s="235">
        <f t="shared" si="81"/>
        <v>3880.5710873355042</v>
      </c>
      <c r="O96" s="235">
        <f t="shared" si="81"/>
        <v>3977.5853645188918</v>
      </c>
    </row>
    <row r="97" spans="5:16">
      <c r="E97" s="271" t="s">
        <v>155</v>
      </c>
      <c r="F97" s="235">
        <f t="shared" ref="F97:O97" si="82">+F27/F13</f>
        <v>180.30927835051543</v>
      </c>
      <c r="G97" s="235">
        <f t="shared" si="82"/>
        <v>187.52164948453608</v>
      </c>
      <c r="H97" s="235">
        <f t="shared" si="82"/>
        <v>195.0225154639175</v>
      </c>
      <c r="I97" s="235">
        <f t="shared" si="82"/>
        <v>202.82341608247424</v>
      </c>
      <c r="J97" s="235">
        <f t="shared" si="82"/>
        <v>210.93635272577322</v>
      </c>
      <c r="K97" s="235">
        <f t="shared" si="82"/>
        <v>216.20976154391752</v>
      </c>
      <c r="L97" s="235">
        <f t="shared" si="82"/>
        <v>221.61500558251547</v>
      </c>
      <c r="M97" s="235">
        <f t="shared" si="82"/>
        <v>227.15538072207832</v>
      </c>
      <c r="N97" s="235">
        <f t="shared" si="82"/>
        <v>232.83426524013026</v>
      </c>
      <c r="O97" s="235">
        <f t="shared" si="82"/>
        <v>238.6551218711335</v>
      </c>
    </row>
    <row r="98" spans="5:16">
      <c r="E98" s="271" t="s">
        <v>175</v>
      </c>
      <c r="F98" s="233">
        <f t="shared" ref="F98:O98" si="83">+F22</f>
        <v>11212.8</v>
      </c>
      <c r="G98" s="233">
        <f t="shared" si="83"/>
        <v>13791.743999999999</v>
      </c>
      <c r="H98" s="233">
        <f t="shared" si="83"/>
        <v>15446.753279999999</v>
      </c>
      <c r="I98" s="233">
        <f t="shared" si="83"/>
        <v>16263.5268096</v>
      </c>
      <c r="J98" s="233">
        <f t="shared" si="83"/>
        <v>16705.663672320003</v>
      </c>
      <c r="K98" s="233">
        <f t="shared" si="83"/>
        <v>16705.663672320003</v>
      </c>
      <c r="L98" s="233">
        <f t="shared" si="83"/>
        <v>16705.663672320003</v>
      </c>
      <c r="M98" s="233">
        <f t="shared" si="83"/>
        <v>16751.432613888002</v>
      </c>
      <c r="N98" s="233">
        <f t="shared" si="83"/>
        <v>16705.663672320003</v>
      </c>
      <c r="O98" s="233">
        <f t="shared" si="83"/>
        <v>16705.663672320003</v>
      </c>
    </row>
    <row r="99" spans="5:16">
      <c r="E99" s="271" t="s">
        <v>176</v>
      </c>
      <c r="F99" s="236">
        <f>+F98/F93</f>
        <v>2</v>
      </c>
      <c r="G99" s="236">
        <f t="shared" ref="G99:O99" si="84">+G98/G93</f>
        <v>2</v>
      </c>
      <c r="H99" s="236">
        <f t="shared" si="84"/>
        <v>2</v>
      </c>
      <c r="I99" s="236">
        <f t="shared" si="84"/>
        <v>2</v>
      </c>
      <c r="J99" s="236">
        <f t="shared" si="84"/>
        <v>2</v>
      </c>
      <c r="K99" s="236">
        <f t="shared" si="84"/>
        <v>2</v>
      </c>
      <c r="L99" s="236">
        <f t="shared" si="84"/>
        <v>2</v>
      </c>
      <c r="M99" s="236">
        <f t="shared" si="84"/>
        <v>2</v>
      </c>
      <c r="N99" s="236">
        <f t="shared" si="84"/>
        <v>2</v>
      </c>
      <c r="O99" s="236">
        <f t="shared" si="84"/>
        <v>2</v>
      </c>
    </row>
    <row r="100" spans="5:16">
      <c r="E100" s="271" t="s">
        <v>157</v>
      </c>
      <c r="F100" s="237">
        <f t="shared" ref="F100:O100" si="85">+F25/F28</f>
        <v>0.47</v>
      </c>
      <c r="G100" s="237">
        <f t="shared" si="85"/>
        <v>0.46999999999999992</v>
      </c>
      <c r="H100" s="237">
        <f t="shared" si="85"/>
        <v>0.47</v>
      </c>
      <c r="I100" s="237">
        <f t="shared" si="85"/>
        <v>0.47</v>
      </c>
      <c r="J100" s="237">
        <f t="shared" si="85"/>
        <v>0.47</v>
      </c>
      <c r="K100" s="237">
        <f t="shared" si="85"/>
        <v>0.47</v>
      </c>
      <c r="L100" s="237">
        <f t="shared" si="85"/>
        <v>0.47000000000000003</v>
      </c>
      <c r="M100" s="237">
        <f t="shared" si="85"/>
        <v>0.47</v>
      </c>
      <c r="N100" s="237">
        <f t="shared" si="85"/>
        <v>0.47</v>
      </c>
      <c r="O100" s="237">
        <f t="shared" si="85"/>
        <v>0.47</v>
      </c>
    </row>
    <row r="101" spans="5:16">
      <c r="E101" s="271" t="s">
        <v>156</v>
      </c>
      <c r="F101" s="237">
        <f t="shared" ref="F101:O101" si="86">+F26/F28</f>
        <v>0.5</v>
      </c>
      <c r="G101" s="237">
        <f t="shared" si="86"/>
        <v>0.5</v>
      </c>
      <c r="H101" s="237">
        <f t="shared" si="86"/>
        <v>0.5</v>
      </c>
      <c r="I101" s="237">
        <f t="shared" si="86"/>
        <v>0.5</v>
      </c>
      <c r="J101" s="237">
        <f t="shared" si="86"/>
        <v>0.5</v>
      </c>
      <c r="K101" s="237">
        <f t="shared" si="86"/>
        <v>0.5</v>
      </c>
      <c r="L101" s="237">
        <f t="shared" si="86"/>
        <v>0.5</v>
      </c>
      <c r="M101" s="237">
        <f t="shared" si="86"/>
        <v>0.5</v>
      </c>
      <c r="N101" s="237">
        <f t="shared" si="86"/>
        <v>0.5</v>
      </c>
      <c r="O101" s="237">
        <f t="shared" si="86"/>
        <v>0.5</v>
      </c>
    </row>
    <row r="102" spans="5:16">
      <c r="E102" s="271" t="s">
        <v>158</v>
      </c>
      <c r="F102" s="237">
        <f t="shared" ref="F102:O102" si="87">+F27/F28</f>
        <v>0.03</v>
      </c>
      <c r="G102" s="237">
        <f t="shared" si="87"/>
        <v>3.0000000000000002E-2</v>
      </c>
      <c r="H102" s="237">
        <f t="shared" si="87"/>
        <v>2.9999999999999995E-2</v>
      </c>
      <c r="I102" s="237">
        <f t="shared" si="87"/>
        <v>3.0000000000000002E-2</v>
      </c>
      <c r="J102" s="237">
        <f t="shared" si="87"/>
        <v>0.03</v>
      </c>
      <c r="K102" s="237">
        <f t="shared" si="87"/>
        <v>2.9999999999999995E-2</v>
      </c>
      <c r="L102" s="237">
        <f t="shared" si="87"/>
        <v>0.03</v>
      </c>
      <c r="M102" s="237">
        <f t="shared" si="87"/>
        <v>0.03</v>
      </c>
      <c r="N102" s="237">
        <f t="shared" si="87"/>
        <v>0.03</v>
      </c>
      <c r="O102" s="237">
        <f t="shared" si="87"/>
        <v>0.03</v>
      </c>
    </row>
    <row r="103" spans="5:16">
      <c r="E103" s="271" t="s">
        <v>159</v>
      </c>
      <c r="F103" s="237">
        <f t="shared" ref="F103:O103" si="88">+F29/F25</f>
        <v>0.21806503412284226</v>
      </c>
      <c r="G103" s="237">
        <f t="shared" si="88"/>
        <v>0.21806503412284226</v>
      </c>
      <c r="H103" s="237">
        <f t="shared" si="88"/>
        <v>0.21806503412284228</v>
      </c>
      <c r="I103" s="237">
        <f t="shared" si="88"/>
        <v>0.21806503412284226</v>
      </c>
      <c r="J103" s="237">
        <f t="shared" si="88"/>
        <v>0.21806503412284226</v>
      </c>
      <c r="K103" s="237">
        <f t="shared" si="88"/>
        <v>0.21806503412284226</v>
      </c>
      <c r="L103" s="237">
        <f t="shared" si="88"/>
        <v>0.2180650341228422</v>
      </c>
      <c r="M103" s="237">
        <f t="shared" si="88"/>
        <v>0.2180650341228422</v>
      </c>
      <c r="N103" s="237">
        <f t="shared" si="88"/>
        <v>0.21806503412284223</v>
      </c>
      <c r="O103" s="237">
        <f t="shared" si="88"/>
        <v>0.21806503412284223</v>
      </c>
    </row>
    <row r="104" spans="5:16">
      <c r="E104" s="271" t="s">
        <v>160</v>
      </c>
      <c r="F104" s="237">
        <f t="shared" ref="F104:O104" si="89">+F30/F26</f>
        <v>8.1406792452830182E-2</v>
      </c>
      <c r="G104" s="237">
        <f t="shared" si="89"/>
        <v>8.1406792452830182E-2</v>
      </c>
      <c r="H104" s="237">
        <f t="shared" si="89"/>
        <v>8.1406792452830182E-2</v>
      </c>
      <c r="I104" s="237">
        <f t="shared" si="89"/>
        <v>8.1406792452830182E-2</v>
      </c>
      <c r="J104" s="237">
        <f t="shared" si="89"/>
        <v>8.1406792452830168E-2</v>
      </c>
      <c r="K104" s="237">
        <f t="shared" si="89"/>
        <v>8.1406792452830168E-2</v>
      </c>
      <c r="L104" s="237">
        <f t="shared" si="89"/>
        <v>8.1406792452830168E-2</v>
      </c>
      <c r="M104" s="237">
        <f t="shared" si="89"/>
        <v>8.1406792452830168E-2</v>
      </c>
      <c r="N104" s="237">
        <f t="shared" si="89"/>
        <v>8.1406792452830168E-2</v>
      </c>
      <c r="O104" s="237">
        <f t="shared" si="89"/>
        <v>8.1406792452830168E-2</v>
      </c>
    </row>
    <row r="105" spans="5:16">
      <c r="E105" s="271" t="s">
        <v>161</v>
      </c>
      <c r="F105" s="237">
        <f t="shared" ref="F105:O105" si="90">+F32/F27</f>
        <v>0.3</v>
      </c>
      <c r="G105" s="237">
        <f t="shared" si="90"/>
        <v>0.3</v>
      </c>
      <c r="H105" s="237">
        <f t="shared" si="90"/>
        <v>0.3</v>
      </c>
      <c r="I105" s="237">
        <f t="shared" si="90"/>
        <v>0.3</v>
      </c>
      <c r="J105" s="237">
        <f t="shared" si="90"/>
        <v>0.3</v>
      </c>
      <c r="K105" s="237">
        <f t="shared" si="90"/>
        <v>0.3</v>
      </c>
      <c r="L105" s="237">
        <f t="shared" si="90"/>
        <v>0.3</v>
      </c>
      <c r="M105" s="237">
        <f t="shared" si="90"/>
        <v>0.3</v>
      </c>
      <c r="N105" s="237">
        <f t="shared" si="90"/>
        <v>0.3</v>
      </c>
      <c r="O105" s="237">
        <f t="shared" si="90"/>
        <v>0.3</v>
      </c>
    </row>
    <row r="106" spans="5:16">
      <c r="E106" s="271" t="s">
        <v>162</v>
      </c>
      <c r="F106" s="237">
        <f t="shared" ref="F106:O106" si="91">+F54/F28</f>
        <v>0.33390603773584909</v>
      </c>
      <c r="G106" s="237">
        <f t="shared" si="91"/>
        <v>0.33390603773584898</v>
      </c>
      <c r="H106" s="237">
        <f t="shared" si="91"/>
        <v>0.33390603773584893</v>
      </c>
      <c r="I106" s="237">
        <f t="shared" si="91"/>
        <v>0.33390603773584909</v>
      </c>
      <c r="J106" s="237">
        <f t="shared" si="91"/>
        <v>0.33390603773584909</v>
      </c>
      <c r="K106" s="237">
        <f t="shared" si="91"/>
        <v>0.33390603773584909</v>
      </c>
      <c r="L106" s="237">
        <f t="shared" si="91"/>
        <v>0.33390603773584909</v>
      </c>
      <c r="M106" s="237">
        <f t="shared" si="91"/>
        <v>0.33390603773584898</v>
      </c>
      <c r="N106" s="237">
        <f t="shared" si="91"/>
        <v>0.33390603773584909</v>
      </c>
      <c r="O106" s="237">
        <f t="shared" si="91"/>
        <v>0.33390603773584909</v>
      </c>
    </row>
    <row r="107" spans="5:16">
      <c r="E107" s="271" t="s">
        <v>163</v>
      </c>
      <c r="F107" s="237">
        <f t="shared" ref="F107:O107" si="92">+F78/F28</f>
        <v>0.26419355471698114</v>
      </c>
      <c r="G107" s="237">
        <f t="shared" si="92"/>
        <v>0.26419355471698108</v>
      </c>
      <c r="H107" s="237">
        <f t="shared" si="92"/>
        <v>0.26110449433962257</v>
      </c>
      <c r="I107" s="237">
        <f t="shared" si="92"/>
        <v>0.25351543396226417</v>
      </c>
      <c r="J107" s="237">
        <f t="shared" si="92"/>
        <v>0.25351543396226417</v>
      </c>
      <c r="K107" s="237">
        <f t="shared" si="92"/>
        <v>0.25351543396226422</v>
      </c>
      <c r="L107" s="237">
        <f t="shared" si="92"/>
        <v>0.25351543396226417</v>
      </c>
      <c r="M107" s="237">
        <f t="shared" si="92"/>
        <v>0.25351543396226406</v>
      </c>
      <c r="N107" s="237">
        <f t="shared" si="92"/>
        <v>0.25351543396226417</v>
      </c>
      <c r="O107" s="237">
        <f t="shared" si="92"/>
        <v>0.25351543396226422</v>
      </c>
    </row>
    <row r="108" spans="5:16">
      <c r="E108" s="272" t="s">
        <v>164</v>
      </c>
      <c r="F108" s="237">
        <f t="shared" ref="F108:O108" si="93">+F79/F28</f>
        <v>3.5000000000000003E-2</v>
      </c>
      <c r="G108" s="237">
        <f t="shared" si="93"/>
        <v>3.5000000000000003E-2</v>
      </c>
      <c r="H108" s="237">
        <f t="shared" si="93"/>
        <v>3.5000000000000003E-2</v>
      </c>
      <c r="I108" s="237">
        <f t="shared" si="93"/>
        <v>3.5000000000000003E-2</v>
      </c>
      <c r="J108" s="237">
        <f t="shared" si="93"/>
        <v>0.05</v>
      </c>
      <c r="K108" s="237">
        <f t="shared" si="93"/>
        <v>0.05</v>
      </c>
      <c r="L108" s="237">
        <f t="shared" si="93"/>
        <v>0.05</v>
      </c>
      <c r="M108" s="237">
        <f t="shared" si="93"/>
        <v>0.05</v>
      </c>
      <c r="N108" s="237">
        <f t="shared" si="93"/>
        <v>0.05</v>
      </c>
      <c r="O108" s="237">
        <f t="shared" si="93"/>
        <v>0.05</v>
      </c>
    </row>
    <row r="109" spans="5:16">
      <c r="E109" s="273"/>
      <c r="F109" s="245"/>
      <c r="G109" s="245"/>
      <c r="H109" s="245"/>
      <c r="I109" s="245"/>
      <c r="J109" s="245"/>
      <c r="K109" s="245"/>
      <c r="L109" s="245"/>
      <c r="M109" s="245"/>
      <c r="N109" s="245"/>
      <c r="O109" s="276"/>
      <c r="P109" s="243"/>
    </row>
    <row r="110" spans="5:16">
      <c r="E110" s="273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3"/>
    </row>
    <row r="111" spans="5:16">
      <c r="E111" s="273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3"/>
    </row>
    <row r="112" spans="5:16">
      <c r="E112" s="273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3"/>
    </row>
    <row r="113" spans="5:16">
      <c r="E113" s="273"/>
      <c r="F113" s="245"/>
      <c r="G113" s="245"/>
      <c r="H113" s="245"/>
      <c r="I113" s="245"/>
      <c r="J113" s="245"/>
      <c r="K113" s="245"/>
      <c r="L113" s="275"/>
      <c r="M113" s="275"/>
      <c r="N113" s="245"/>
      <c r="O113" s="245"/>
      <c r="P113" s="243"/>
    </row>
    <row r="114" spans="5:16">
      <c r="E114" s="273"/>
      <c r="F114" s="245"/>
      <c r="G114" s="245"/>
      <c r="H114" s="245"/>
      <c r="I114" s="245"/>
      <c r="J114" s="245"/>
      <c r="K114" s="245"/>
      <c r="L114" s="289" t="s">
        <v>182</v>
      </c>
      <c r="M114" s="289"/>
      <c r="N114" s="245"/>
      <c r="O114" s="245"/>
      <c r="P114" s="243"/>
    </row>
    <row r="115" spans="5:16">
      <c r="E115" s="273"/>
      <c r="F115" s="245"/>
      <c r="G115" s="245"/>
      <c r="H115" s="245"/>
      <c r="I115" s="245"/>
      <c r="J115" s="245"/>
      <c r="K115" s="245"/>
      <c r="L115" s="289" t="s">
        <v>183</v>
      </c>
      <c r="M115" s="289"/>
      <c r="N115" s="245"/>
      <c r="O115" s="245"/>
      <c r="P115" s="243"/>
    </row>
    <row r="116" spans="5:16">
      <c r="E116" s="274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43"/>
    </row>
  </sheetData>
  <mergeCells count="4">
    <mergeCell ref="F7:I7"/>
    <mergeCell ref="C84:D84"/>
    <mergeCell ref="L114:M114"/>
    <mergeCell ref="L115:M115"/>
  </mergeCells>
  <printOptions horizontalCentered="1" verticalCentered="1"/>
  <pageMargins left="0.31496062992125984" right="0.11811023622047245" top="0.35433070866141736" bottom="0.35433070866141736" header="0.31496062992125984" footer="0.31496062992125984"/>
  <pageSetup scale="68" fitToHeight="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P30"/>
  <sheetViews>
    <sheetView showGridLines="0" zoomScale="90" zoomScaleNormal="90" workbookViewId="0">
      <pane xSplit="2" ySplit="10" topLeftCell="C11" activePane="bottomRight" state="frozen"/>
      <selection activeCell="A131" sqref="A131"/>
      <selection pane="topRight" activeCell="A131" sqref="A131"/>
      <selection pane="bottomLeft" activeCell="A131" sqref="A131"/>
      <selection pane="bottomRight" activeCell="K13" sqref="K13"/>
    </sheetView>
  </sheetViews>
  <sheetFormatPr baseColWidth="10" defaultColWidth="9.1640625" defaultRowHeight="14"/>
  <cols>
    <col min="1" max="1" width="9.1640625" style="210"/>
    <col min="2" max="2" width="25.1640625" style="210" customWidth="1"/>
    <col min="3" max="7" width="12.6640625" style="210" bestFit="1" customWidth="1"/>
    <col min="8" max="8" width="14.6640625" style="210" bestFit="1" customWidth="1"/>
    <col min="9" max="9" width="12.6640625" style="210" bestFit="1" customWidth="1"/>
    <col min="10" max="11" width="14.1640625" style="210" bestFit="1" customWidth="1"/>
    <col min="12" max="12" width="12.6640625" style="210" bestFit="1" customWidth="1"/>
    <col min="13" max="13" width="14.5" style="210" bestFit="1" customWidth="1"/>
    <col min="14" max="14" width="17.5" style="210" bestFit="1" customWidth="1"/>
    <col min="15" max="15" width="14.6640625" style="210" bestFit="1" customWidth="1"/>
    <col min="16" max="16" width="12.5" style="210" bestFit="1" customWidth="1"/>
    <col min="17" max="16384" width="9.1640625" style="210"/>
  </cols>
  <sheetData>
    <row r="3" spans="2:13" ht="15">
      <c r="B3"/>
      <c r="G3" s="211" t="s">
        <v>56</v>
      </c>
      <c r="H3" s="212">
        <f>+'Agosto 31'!E84</f>
        <v>-59840000</v>
      </c>
      <c r="J3" s="290" t="s">
        <v>148</v>
      </c>
      <c r="K3" s="290"/>
      <c r="L3" s="213">
        <v>4.539E-2</v>
      </c>
      <c r="M3" s="240" t="s">
        <v>185</v>
      </c>
    </row>
    <row r="4" spans="2:13">
      <c r="C4" s="214"/>
      <c r="D4" s="215"/>
      <c r="G4" s="211" t="s">
        <v>57</v>
      </c>
      <c r="H4" s="216">
        <v>1</v>
      </c>
      <c r="J4" s="290" t="s">
        <v>147</v>
      </c>
      <c r="K4" s="290"/>
      <c r="L4" s="217">
        <v>0.03</v>
      </c>
    </row>
    <row r="5" spans="2:13">
      <c r="E5" s="218"/>
      <c r="G5" s="211" t="s">
        <v>58</v>
      </c>
      <c r="H5" s="212">
        <f>+H3*H4</f>
        <v>-59840000</v>
      </c>
      <c r="I5" s="214"/>
      <c r="J5" s="290" t="s">
        <v>150</v>
      </c>
      <c r="K5" s="290"/>
      <c r="L5" s="219">
        <f>SUM(L3:L4)</f>
        <v>7.5389999999999999E-2</v>
      </c>
    </row>
    <row r="6" spans="2:13">
      <c r="E6" s="218"/>
      <c r="G6" s="211" t="s">
        <v>59</v>
      </c>
      <c r="H6" s="220">
        <f>12*8</f>
        <v>96</v>
      </c>
      <c r="I6" s="210" t="s">
        <v>60</v>
      </c>
    </row>
    <row r="7" spans="2:13">
      <c r="E7" s="218"/>
      <c r="G7" s="211" t="s">
        <v>61</v>
      </c>
      <c r="H7" s="220">
        <f>12*2</f>
        <v>24</v>
      </c>
      <c r="I7" s="210" t="s">
        <v>60</v>
      </c>
    </row>
    <row r="8" spans="2:13">
      <c r="C8" s="221">
        <v>0</v>
      </c>
      <c r="D8" s="221">
        <v>1</v>
      </c>
      <c r="E8" s="221">
        <v>2</v>
      </c>
      <c r="F8" s="221">
        <v>3</v>
      </c>
      <c r="G8" s="221">
        <v>4</v>
      </c>
      <c r="H8" s="221">
        <v>5</v>
      </c>
      <c r="I8" s="221">
        <v>6</v>
      </c>
      <c r="J8" s="221">
        <v>7</v>
      </c>
      <c r="K8" s="221">
        <v>8</v>
      </c>
      <c r="L8" s="221">
        <v>9</v>
      </c>
    </row>
    <row r="9" spans="2:13">
      <c r="C9" s="222" t="s">
        <v>46</v>
      </c>
      <c r="D9" s="222" t="s">
        <v>45</v>
      </c>
      <c r="E9" s="222" t="s">
        <v>44</v>
      </c>
      <c r="F9" s="222" t="s">
        <v>43</v>
      </c>
      <c r="G9" s="222" t="s">
        <v>42</v>
      </c>
      <c r="H9" s="222" t="s">
        <v>62</v>
      </c>
      <c r="I9" s="222" t="s">
        <v>63</v>
      </c>
      <c r="J9" s="222" t="s">
        <v>64</v>
      </c>
      <c r="K9" s="222" t="s">
        <v>65</v>
      </c>
      <c r="L9" s="222" t="s">
        <v>66</v>
      </c>
    </row>
    <row r="10" spans="2:13">
      <c r="C10" s="222">
        <f>+'Agosto 31'!F12</f>
        <v>2021</v>
      </c>
      <c r="D10" s="222">
        <f>+'Agosto 31'!G12</f>
        <v>2022</v>
      </c>
      <c r="E10" s="222">
        <f>+'Agosto 31'!H12</f>
        <v>2023</v>
      </c>
      <c r="F10" s="222">
        <f>+'Agosto 31'!I12</f>
        <v>2024</v>
      </c>
      <c r="G10" s="222">
        <f>+'Agosto 31'!J12</f>
        <v>2025</v>
      </c>
      <c r="H10" s="222">
        <f>+'Agosto 31'!K12</f>
        <v>2026</v>
      </c>
      <c r="I10" s="222">
        <f>+'Agosto 31'!L12</f>
        <v>2027</v>
      </c>
      <c r="J10" s="222">
        <f>+'Agosto 31'!M12</f>
        <v>2028</v>
      </c>
      <c r="K10" s="222">
        <f>+'Agosto 31'!N12</f>
        <v>2029</v>
      </c>
      <c r="L10" s="222">
        <f>+'Agosto 31'!O12</f>
        <v>2030</v>
      </c>
    </row>
    <row r="11" spans="2:13">
      <c r="B11" s="223" t="s">
        <v>67</v>
      </c>
      <c r="C11" s="224">
        <f>+'Agosto 31'!F84</f>
        <v>7722951.3858903088</v>
      </c>
      <c r="D11" s="224">
        <f>+'Agosto 31'!G84</f>
        <v>9879199.4128308799</v>
      </c>
      <c r="E11" s="224">
        <f>+'Agosto 31'!H84</f>
        <v>11352196.721357653</v>
      </c>
      <c r="F11" s="224">
        <f>+'Agosto 31'!I84</f>
        <v>12013337.817626178</v>
      </c>
      <c r="G11" s="224">
        <f>+'Agosto 31'!J84</f>
        <v>11952569.180736158</v>
      </c>
      <c r="H11" s="224">
        <f>+'Agosto 31'!K84</f>
        <v>12251383.410254566</v>
      </c>
      <c r="I11" s="224">
        <f>+'Agosto 31'!L84</f>
        <v>12557667.995510928</v>
      </c>
      <c r="J11" s="224">
        <f>+'Agosto 31'!M84</f>
        <v>12906874.379495677</v>
      </c>
      <c r="K11" s="224">
        <f>+'Agosto 31'!N84</f>
        <v>13193399.937783666</v>
      </c>
      <c r="L11" s="224">
        <f>+'Agosto 31'!O84</f>
        <v>13523234.936228259</v>
      </c>
    </row>
    <row r="12" spans="2:13">
      <c r="B12" s="223" t="s">
        <v>68</v>
      </c>
      <c r="C12" s="225">
        <f>Credito_Formulas!C22</f>
        <v>4511337.5999999996</v>
      </c>
      <c r="D12" s="225">
        <f>Credito_Formulas!D22</f>
        <v>4511337.5999999996</v>
      </c>
      <c r="E12" s="225">
        <f>Credito_Formulas!E22</f>
        <v>4229379</v>
      </c>
      <c r="F12" s="225">
        <f>Credito_Formulas!F22</f>
        <v>3665461.8</v>
      </c>
      <c r="G12" s="225">
        <f>Credito_Formulas!G22</f>
        <v>3101544.6</v>
      </c>
      <c r="H12" s="225">
        <f>Credito_Formulas!H22</f>
        <v>2537627.4</v>
      </c>
      <c r="I12" s="225">
        <f>Credito_Formulas!I22</f>
        <v>1973710.2</v>
      </c>
      <c r="J12" s="225">
        <f>Credito_Formulas!J22</f>
        <v>1409793</v>
      </c>
      <c r="K12" s="225">
        <f>Credito_Formulas!K22</f>
        <v>845875.79999999993</v>
      </c>
      <c r="L12" s="225">
        <f>Credito_Formulas!L22</f>
        <v>281958.59999999998</v>
      </c>
    </row>
    <row r="13" spans="2:13">
      <c r="B13" s="223" t="s">
        <v>69</v>
      </c>
      <c r="C13" s="225">
        <f>+C11-C12</f>
        <v>3211613.7858903091</v>
      </c>
      <c r="D13" s="225">
        <f t="shared" ref="D13:L13" si="0">+D11-D12</f>
        <v>5367861.8128308803</v>
      </c>
      <c r="E13" s="225">
        <f t="shared" si="0"/>
        <v>7122817.7213576529</v>
      </c>
      <c r="F13" s="225">
        <f t="shared" si="0"/>
        <v>8347876.0176261785</v>
      </c>
      <c r="G13" s="225">
        <f t="shared" si="0"/>
        <v>8851024.5807361584</v>
      </c>
      <c r="H13" s="225">
        <f t="shared" si="0"/>
        <v>9713756.0102545656</v>
      </c>
      <c r="I13" s="225">
        <f t="shared" si="0"/>
        <v>10583957.795510929</v>
      </c>
      <c r="J13" s="225">
        <f t="shared" si="0"/>
        <v>11497081.379495677</v>
      </c>
      <c r="K13" s="225">
        <f t="shared" si="0"/>
        <v>12347524.137783665</v>
      </c>
      <c r="L13" s="225">
        <f t="shared" si="0"/>
        <v>13241276.336228259</v>
      </c>
    </row>
    <row r="14" spans="2:13">
      <c r="B14" s="226" t="s">
        <v>186</v>
      </c>
      <c r="C14" s="277">
        <f>C11/C12</f>
        <v>1.7118983482615686</v>
      </c>
      <c r="D14" s="277">
        <f t="shared" ref="D14:L14" si="1">D11/D12</f>
        <v>2.1898603670961978</v>
      </c>
      <c r="E14" s="277">
        <f t="shared" si="1"/>
        <v>2.6841285024013342</v>
      </c>
      <c r="F14" s="277">
        <f t="shared" si="1"/>
        <v>3.2774418267368599</v>
      </c>
      <c r="G14" s="277">
        <f t="shared" si="1"/>
        <v>3.8537473169775338</v>
      </c>
      <c r="H14" s="277">
        <f t="shared" si="1"/>
        <v>4.8278889998801899</v>
      </c>
      <c r="I14" s="277">
        <f t="shared" si="1"/>
        <v>6.362468003413535</v>
      </c>
      <c r="J14" s="277">
        <f t="shared" si="1"/>
        <v>9.1551556714323858</v>
      </c>
      <c r="K14" s="277">
        <f t="shared" si="1"/>
        <v>15.597325207534803</v>
      </c>
      <c r="L14" s="277">
        <f t="shared" si="1"/>
        <v>47.961775013169522</v>
      </c>
    </row>
    <row r="15" spans="2:13">
      <c r="B15" s="226"/>
    </row>
    <row r="16" spans="2:13">
      <c r="B16" s="226"/>
    </row>
    <row r="17" spans="2:16">
      <c r="B17" s="223" t="s">
        <v>70</v>
      </c>
      <c r="C17" s="225">
        <f>Credito_Formulas!C21</f>
        <v>0</v>
      </c>
      <c r="D17" s="225">
        <f>Credito_Formulas!D21</f>
        <v>0</v>
      </c>
      <c r="E17" s="225">
        <f>Credito_Formulas!E21</f>
        <v>7480000</v>
      </c>
      <c r="F17" s="225">
        <f>Credito_Formulas!F21</f>
        <v>7480000</v>
      </c>
      <c r="G17" s="225">
        <f>Credito_Formulas!G21</f>
        <v>7480000</v>
      </c>
      <c r="H17" s="225">
        <f>Credito_Formulas!H21</f>
        <v>7480000</v>
      </c>
      <c r="I17" s="225">
        <f>Credito_Formulas!I21</f>
        <v>7480000</v>
      </c>
      <c r="J17" s="225">
        <f>Credito_Formulas!J21</f>
        <v>7480000</v>
      </c>
      <c r="K17" s="225">
        <f>Credito_Formulas!K21</f>
        <v>7480000</v>
      </c>
      <c r="L17" s="225">
        <f>Credito_Formulas!L21</f>
        <v>7480000</v>
      </c>
      <c r="M17" s="225">
        <f>SUM(C17:L17)</f>
        <v>59840000</v>
      </c>
      <c r="N17" s="214">
        <f>+H5+M17</f>
        <v>0</v>
      </c>
    </row>
    <row r="18" spans="2:16"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</row>
    <row r="19" spans="2:16">
      <c r="B19" s="223" t="s">
        <v>67</v>
      </c>
      <c r="C19" s="225">
        <f t="shared" ref="C19:L19" si="2">+C13-C17</f>
        <v>3211613.7858903091</v>
      </c>
      <c r="D19" s="225">
        <f t="shared" si="2"/>
        <v>5367861.8128308803</v>
      </c>
      <c r="E19" s="225">
        <f t="shared" si="2"/>
        <v>-357182.27864234708</v>
      </c>
      <c r="F19" s="225">
        <f t="shared" si="2"/>
        <v>867876.01762617845</v>
      </c>
      <c r="G19" s="225">
        <f t="shared" si="2"/>
        <v>1371024.5807361584</v>
      </c>
      <c r="H19" s="225">
        <f t="shared" si="2"/>
        <v>2233756.0102545656</v>
      </c>
      <c r="I19" s="225">
        <f t="shared" si="2"/>
        <v>3103957.7955109291</v>
      </c>
      <c r="J19" s="225">
        <f t="shared" si="2"/>
        <v>4017081.3794956766</v>
      </c>
      <c r="K19" s="225">
        <f t="shared" si="2"/>
        <v>4867524.1377836652</v>
      </c>
      <c r="L19" s="225">
        <f t="shared" si="2"/>
        <v>5761276.3362282589</v>
      </c>
      <c r="M19" s="225">
        <f>SUM(C19:L19)</f>
        <v>30444789.577714276</v>
      </c>
    </row>
    <row r="20" spans="2:16">
      <c r="B20" s="223" t="s">
        <v>71</v>
      </c>
      <c r="C20" s="225">
        <f>+C19</f>
        <v>3211613.7858903091</v>
      </c>
      <c r="D20" s="225">
        <f>+D19+C20</f>
        <v>8579475.5987211894</v>
      </c>
      <c r="E20" s="225">
        <f t="shared" ref="E20:K20" si="3">+E19+D20</f>
        <v>8222293.3200788423</v>
      </c>
      <c r="F20" s="225">
        <f t="shared" si="3"/>
        <v>9090169.3377050199</v>
      </c>
      <c r="G20" s="225">
        <f t="shared" si="3"/>
        <v>10461193.918441178</v>
      </c>
      <c r="H20" s="225">
        <f t="shared" si="3"/>
        <v>12694949.928695744</v>
      </c>
      <c r="I20" s="225">
        <f t="shared" si="3"/>
        <v>15798907.724206673</v>
      </c>
      <c r="J20" s="225">
        <f t="shared" si="3"/>
        <v>19815989.103702351</v>
      </c>
      <c r="K20" s="225">
        <f t="shared" si="3"/>
        <v>24683513.241486017</v>
      </c>
      <c r="L20" s="225">
        <f>+L19+K20</f>
        <v>30444789.577714276</v>
      </c>
      <c r="M20" s="225"/>
    </row>
    <row r="22" spans="2:16" s="227" customFormat="1" ht="18">
      <c r="C22" s="228" t="s">
        <v>72</v>
      </c>
      <c r="D22" s="228" t="s">
        <v>46</v>
      </c>
      <c r="E22" s="228" t="s">
        <v>45</v>
      </c>
      <c r="F22" s="228" t="s">
        <v>44</v>
      </c>
      <c r="G22" s="228" t="s">
        <v>43</v>
      </c>
      <c r="H22" s="228" t="s">
        <v>42</v>
      </c>
      <c r="I22" s="228" t="s">
        <v>62</v>
      </c>
      <c r="J22" s="228" t="s">
        <v>63</v>
      </c>
      <c r="K22" s="228" t="s">
        <v>64</v>
      </c>
      <c r="L22" s="228" t="s">
        <v>65</v>
      </c>
      <c r="M22" s="228" t="s">
        <v>66</v>
      </c>
    </row>
    <row r="23" spans="2:16" s="227" customFormat="1" ht="18">
      <c r="C23" s="228"/>
      <c r="D23" s="228">
        <f t="shared" ref="D23:M23" si="4">+C10</f>
        <v>2021</v>
      </c>
      <c r="E23" s="228">
        <f t="shared" si="4"/>
        <v>2022</v>
      </c>
      <c r="F23" s="228">
        <f t="shared" si="4"/>
        <v>2023</v>
      </c>
      <c r="G23" s="228">
        <f t="shared" si="4"/>
        <v>2024</v>
      </c>
      <c r="H23" s="228">
        <f t="shared" si="4"/>
        <v>2025</v>
      </c>
      <c r="I23" s="228">
        <f t="shared" si="4"/>
        <v>2026</v>
      </c>
      <c r="J23" s="228">
        <f t="shared" si="4"/>
        <v>2027</v>
      </c>
      <c r="K23" s="228">
        <f t="shared" si="4"/>
        <v>2028</v>
      </c>
      <c r="L23" s="228">
        <f t="shared" si="4"/>
        <v>2029</v>
      </c>
      <c r="M23" s="228">
        <f t="shared" si="4"/>
        <v>2030</v>
      </c>
    </row>
    <row r="24" spans="2:16">
      <c r="B24" s="223" t="s">
        <v>73</v>
      </c>
      <c r="C24" s="214">
        <f>+H3</f>
        <v>-59840000</v>
      </c>
    </row>
    <row r="25" spans="2:16">
      <c r="B25" s="223" t="s">
        <v>67</v>
      </c>
      <c r="D25" s="214">
        <f t="shared" ref="D25:M25" si="5">+C19</f>
        <v>3211613.7858903091</v>
      </c>
      <c r="E25" s="214">
        <f t="shared" si="5"/>
        <v>5367861.8128308803</v>
      </c>
      <c r="F25" s="214">
        <f t="shared" si="5"/>
        <v>-357182.27864234708</v>
      </c>
      <c r="G25" s="214">
        <f t="shared" si="5"/>
        <v>867876.01762617845</v>
      </c>
      <c r="H25" s="214">
        <f t="shared" si="5"/>
        <v>1371024.5807361584</v>
      </c>
      <c r="I25" s="214">
        <f t="shared" si="5"/>
        <v>2233756.0102545656</v>
      </c>
      <c r="J25" s="214">
        <f t="shared" si="5"/>
        <v>3103957.7955109291</v>
      </c>
      <c r="K25" s="214">
        <f t="shared" si="5"/>
        <v>4017081.3794956766</v>
      </c>
      <c r="L25" s="214">
        <f t="shared" si="5"/>
        <v>4867524.1377836652</v>
      </c>
      <c r="M25" s="214">
        <f t="shared" si="5"/>
        <v>5761276.3362282589</v>
      </c>
    </row>
    <row r="26" spans="2:16">
      <c r="B26" s="223" t="s">
        <v>74</v>
      </c>
      <c r="D26" s="229">
        <f>+'[1]ONE_Los Milagros_CSL'!C115</f>
        <v>0</v>
      </c>
      <c r="E26" s="229">
        <f>+'[1]ONE_Los Milagros_CSL'!D115</f>
        <v>0</v>
      </c>
      <c r="F26" s="229">
        <f>+'[1]ONE_Los Milagros_CSL'!E115</f>
        <v>0</v>
      </c>
      <c r="G26" s="229">
        <f>+'[1]ONE_Los Milagros_CSL'!F115</f>
        <v>0</v>
      </c>
      <c r="H26" s="229">
        <f>+'[1]ONE_Los Milagros_CSL'!G115</f>
        <v>0</v>
      </c>
      <c r="I26" s="229">
        <f>+'[1]ONE_Los Milagros_CSL'!H115</f>
        <v>0</v>
      </c>
      <c r="J26" s="229">
        <f>+'[1]ONE_Los Milagros_CSL'!I115</f>
        <v>0</v>
      </c>
      <c r="K26" s="229">
        <f>+'[1]ONE_Los Milagros_CSL'!J115</f>
        <v>0</v>
      </c>
      <c r="L26" s="229">
        <f>+'[1]ONE_Los Milagros_CSL'!K115</f>
        <v>0</v>
      </c>
      <c r="M26" s="229">
        <f>+'Agosto 31'!O86</f>
        <v>168456451.02608007</v>
      </c>
      <c r="N26" s="229">
        <f>+(M26+M19)/'Agosto 31'!F8</f>
        <v>6215663.768868573</v>
      </c>
      <c r="O26" s="229">
        <f>+N26*'Agosto 31'!F8</f>
        <v>198901240.60379434</v>
      </c>
      <c r="P26" s="229"/>
    </row>
    <row r="27" spans="2:16">
      <c r="B27" s="223" t="s">
        <v>75</v>
      </c>
      <c r="C27" s="214">
        <f>+C24+C25+C26</f>
        <v>-59840000</v>
      </c>
      <c r="D27" s="214">
        <f t="shared" ref="D27:L27" si="6">+D24+D25+D26</f>
        <v>3211613.7858903091</v>
      </c>
      <c r="E27" s="214">
        <f t="shared" si="6"/>
        <v>5367861.8128308803</v>
      </c>
      <c r="F27" s="214">
        <f t="shared" si="6"/>
        <v>-357182.27864234708</v>
      </c>
      <c r="G27" s="214">
        <f t="shared" si="6"/>
        <v>867876.01762617845</v>
      </c>
      <c r="H27" s="214">
        <f t="shared" si="6"/>
        <v>1371024.5807361584</v>
      </c>
      <c r="I27" s="214">
        <f t="shared" si="6"/>
        <v>2233756.0102545656</v>
      </c>
      <c r="J27" s="214">
        <f t="shared" si="6"/>
        <v>3103957.7955109291</v>
      </c>
      <c r="K27" s="214">
        <f t="shared" si="6"/>
        <v>4017081.3794956766</v>
      </c>
      <c r="L27" s="214">
        <f t="shared" si="6"/>
        <v>4867524.1377836652</v>
      </c>
      <c r="M27" s="214">
        <f>+M24+M25+M26</f>
        <v>174217727.36230832</v>
      </c>
      <c r="N27" s="214">
        <f>SUM(D27:L27)+M25</f>
        <v>30444789.577714276</v>
      </c>
      <c r="O27" s="229"/>
      <c r="P27" s="229"/>
    </row>
    <row r="28" spans="2:16">
      <c r="B28" s="223" t="s">
        <v>140</v>
      </c>
      <c r="N28" s="229">
        <f>M26-'Agosto 31'!D86+(C24+'Agosto 31'!D86)</f>
        <v>108616451.02608007</v>
      </c>
    </row>
    <row r="29" spans="2:16">
      <c r="B29" s="223" t="s">
        <v>76</v>
      </c>
      <c r="C29" s="230">
        <f>+IRR(C27:M27)</f>
        <v>0.14054320843499091</v>
      </c>
    </row>
    <row r="30" spans="2:16">
      <c r="B30" s="223" t="s">
        <v>141</v>
      </c>
      <c r="C30" s="230">
        <f>C29+3.5%</f>
        <v>0.17554320843499091</v>
      </c>
    </row>
  </sheetData>
  <mergeCells count="3">
    <mergeCell ref="J3:K3"/>
    <mergeCell ref="J4:K4"/>
    <mergeCell ref="J5:K5"/>
  </mergeCells>
  <pageMargins left="0.51181102362204722" right="0.51181102362204722" top="0.74803149606299213" bottom="0.74803149606299213" header="0.31496062992125984" footer="0.31496062992125984"/>
  <pageSetup scale="7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4:R36"/>
  <sheetViews>
    <sheetView topLeftCell="A5" workbookViewId="0">
      <selection activeCell="A31" sqref="A31"/>
    </sheetView>
  </sheetViews>
  <sheetFormatPr baseColWidth="10" defaultColWidth="9.1640625" defaultRowHeight="15"/>
  <cols>
    <col min="2" max="2" width="10.83203125" bestFit="1" customWidth="1"/>
    <col min="3" max="3" width="14.5" bestFit="1" customWidth="1"/>
    <col min="4" max="18" width="13.83203125" bestFit="1" customWidth="1"/>
  </cols>
  <sheetData>
    <row r="4" spans="2:18">
      <c r="B4" s="57" t="s">
        <v>56</v>
      </c>
      <c r="C4" s="58">
        <f>+'Agosto 31'!E84</f>
        <v>-59840000</v>
      </c>
      <c r="F4" s="152" t="s">
        <v>148</v>
      </c>
      <c r="G4" s="153">
        <f>'Flujo Apalancado'!L3</f>
        <v>4.539E-2</v>
      </c>
    </row>
    <row r="5" spans="2:18">
      <c r="B5" s="57" t="s">
        <v>57</v>
      </c>
      <c r="C5" s="8">
        <f>+'Flujo Apalancado'!H4</f>
        <v>1</v>
      </c>
      <c r="F5" s="152" t="s">
        <v>147</v>
      </c>
      <c r="G5" s="153">
        <f>'Flujo Apalancado'!L4</f>
        <v>0.03</v>
      </c>
    </row>
    <row r="6" spans="2:18">
      <c r="B6" s="57" t="s">
        <v>58</v>
      </c>
      <c r="C6" s="58">
        <f>+C4*C5</f>
        <v>-59840000</v>
      </c>
      <c r="F6" s="152" t="s">
        <v>149</v>
      </c>
      <c r="G6" s="153">
        <f>'Flujo Apalancado'!L5</f>
        <v>7.5389999999999999E-2</v>
      </c>
    </row>
    <row r="7" spans="2:18">
      <c r="B7" s="57" t="s">
        <v>59</v>
      </c>
      <c r="C7">
        <v>120</v>
      </c>
      <c r="D7" t="s">
        <v>60</v>
      </c>
    </row>
    <row r="8" spans="2:18">
      <c r="B8" s="57" t="s">
        <v>61</v>
      </c>
      <c r="C8">
        <f>+'Flujo Apalancado'!H7</f>
        <v>24</v>
      </c>
      <c r="D8" t="s">
        <v>60</v>
      </c>
    </row>
    <row r="10" spans="2:18" hidden="1">
      <c r="D10" s="61">
        <v>1</v>
      </c>
      <c r="E10" s="61">
        <v>2</v>
      </c>
      <c r="F10" s="61">
        <v>3</v>
      </c>
      <c r="G10" s="61">
        <v>4</v>
      </c>
      <c r="H10" s="61">
        <v>5</v>
      </c>
      <c r="I10" s="61">
        <v>6</v>
      </c>
      <c r="J10" s="61">
        <v>7</v>
      </c>
      <c r="K10" s="61">
        <v>8</v>
      </c>
      <c r="L10" s="61">
        <v>9</v>
      </c>
      <c r="M10" s="61">
        <v>10</v>
      </c>
      <c r="N10" s="61">
        <v>11</v>
      </c>
      <c r="O10" s="61">
        <v>12</v>
      </c>
      <c r="P10" s="61">
        <v>13</v>
      </c>
      <c r="Q10" s="61">
        <v>14</v>
      </c>
      <c r="R10" s="61">
        <v>15</v>
      </c>
    </row>
    <row r="11" spans="2:18" hidden="1">
      <c r="C11" t="s">
        <v>77</v>
      </c>
      <c r="D11" s="58">
        <f>-C6</f>
        <v>59840000</v>
      </c>
      <c r="E11" s="58">
        <f>D11</f>
        <v>59840000</v>
      </c>
      <c r="F11" s="58">
        <f t="shared" ref="F11:R11" si="0">E11</f>
        <v>59840000</v>
      </c>
      <c r="G11" s="58">
        <f t="shared" si="0"/>
        <v>59840000</v>
      </c>
      <c r="H11" s="58">
        <f t="shared" si="0"/>
        <v>59840000</v>
      </c>
      <c r="I11" s="58">
        <f t="shared" si="0"/>
        <v>59840000</v>
      </c>
      <c r="J11" s="58">
        <f t="shared" si="0"/>
        <v>59840000</v>
      </c>
      <c r="K11" s="58">
        <f t="shared" si="0"/>
        <v>59840000</v>
      </c>
      <c r="L11" s="58">
        <f t="shared" si="0"/>
        <v>59840000</v>
      </c>
      <c r="M11" s="58">
        <f t="shared" si="0"/>
        <v>59840000</v>
      </c>
      <c r="N11" s="58">
        <f t="shared" si="0"/>
        <v>59840000</v>
      </c>
      <c r="O11" s="58">
        <f t="shared" si="0"/>
        <v>59840000</v>
      </c>
      <c r="P11" s="58">
        <f t="shared" si="0"/>
        <v>59840000</v>
      </c>
      <c r="Q11" s="58">
        <f t="shared" si="0"/>
        <v>59840000</v>
      </c>
      <c r="R11" s="58">
        <f t="shared" si="0"/>
        <v>59840000</v>
      </c>
    </row>
    <row r="12" spans="2:18" hidden="1">
      <c r="C12" t="s">
        <v>78</v>
      </c>
      <c r="D12" s="58">
        <v>27472.5</v>
      </c>
      <c r="E12" s="58">
        <v>27472.5</v>
      </c>
      <c r="F12" s="58">
        <v>27472.5</v>
      </c>
      <c r="G12" s="58">
        <v>27472.5</v>
      </c>
      <c r="H12" s="58">
        <v>27472.5</v>
      </c>
      <c r="I12" s="58">
        <v>27472.5</v>
      </c>
      <c r="J12" s="58">
        <v>27472.5</v>
      </c>
      <c r="K12" s="58">
        <v>27472.5</v>
      </c>
      <c r="L12" s="58">
        <v>27472.5</v>
      </c>
      <c r="M12" s="58">
        <v>27472.5</v>
      </c>
      <c r="N12" s="58">
        <v>27472.5</v>
      </c>
      <c r="O12" s="58">
        <v>27472.5</v>
      </c>
      <c r="P12" s="58">
        <v>27472.5</v>
      </c>
      <c r="Q12" s="58">
        <v>27472.5</v>
      </c>
      <c r="R12" s="58">
        <v>27472.5</v>
      </c>
    </row>
    <row r="13" spans="2:18" hidden="1">
      <c r="C13" t="s">
        <v>33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</row>
    <row r="14" spans="2:18" hidden="1">
      <c r="C14" t="s">
        <v>68</v>
      </c>
      <c r="D14" s="58">
        <v>27472.5</v>
      </c>
      <c r="E14" s="58">
        <v>27472.5</v>
      </c>
      <c r="F14" s="58">
        <v>27472.5</v>
      </c>
      <c r="G14" s="58">
        <v>27472.5</v>
      </c>
      <c r="H14" s="58">
        <v>27472.5</v>
      </c>
      <c r="I14" s="58">
        <v>27472.5</v>
      </c>
      <c r="J14" s="58">
        <v>27472.5</v>
      </c>
      <c r="K14" s="58">
        <v>27472.5</v>
      </c>
      <c r="L14" s="58">
        <v>27472.5</v>
      </c>
      <c r="M14" s="58">
        <v>27472.5</v>
      </c>
      <c r="N14" s="58">
        <v>27472.5</v>
      </c>
      <c r="O14" s="58">
        <v>27472.5</v>
      </c>
      <c r="P14" s="58">
        <v>27472.5</v>
      </c>
      <c r="Q14" s="58">
        <v>27472.5</v>
      </c>
      <c r="R14" s="58">
        <v>27472.5</v>
      </c>
    </row>
    <row r="15" spans="2:18" hidden="1">
      <c r="C15" t="s">
        <v>79</v>
      </c>
      <c r="D15" s="58">
        <v>7326000</v>
      </c>
      <c r="E15" s="58">
        <v>7326000</v>
      </c>
      <c r="F15" s="58">
        <v>7326000</v>
      </c>
      <c r="G15" s="58">
        <v>7326000</v>
      </c>
      <c r="H15" s="58">
        <v>7326000</v>
      </c>
      <c r="I15" s="58">
        <v>7326000</v>
      </c>
      <c r="J15" s="58">
        <v>7326000</v>
      </c>
      <c r="K15" s="58">
        <v>7326000</v>
      </c>
      <c r="L15" s="58">
        <v>7326000</v>
      </c>
      <c r="M15" s="58">
        <v>7326000</v>
      </c>
      <c r="N15" s="58">
        <v>7326000</v>
      </c>
      <c r="O15" s="58">
        <v>7326000</v>
      </c>
      <c r="P15" s="58">
        <v>7326000</v>
      </c>
      <c r="Q15" s="58">
        <v>7326000</v>
      </c>
      <c r="R15" s="58">
        <v>7326000</v>
      </c>
    </row>
    <row r="16" spans="2:18"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2:18"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2:18">
      <c r="C18" s="61" t="s">
        <v>46</v>
      </c>
      <c r="D18" s="61" t="s">
        <v>45</v>
      </c>
      <c r="E18" s="61" t="s">
        <v>44</v>
      </c>
      <c r="F18" s="61" t="s">
        <v>43</v>
      </c>
      <c r="G18" s="61" t="s">
        <v>42</v>
      </c>
      <c r="H18" s="61" t="s">
        <v>62</v>
      </c>
      <c r="I18" s="61" t="s">
        <v>63</v>
      </c>
      <c r="J18" s="61" t="s">
        <v>64</v>
      </c>
      <c r="K18" s="61" t="s">
        <v>65</v>
      </c>
      <c r="L18" s="61" t="s">
        <v>66</v>
      </c>
      <c r="M18" s="61" t="s">
        <v>80</v>
      </c>
      <c r="N18" s="61" t="s">
        <v>81</v>
      </c>
      <c r="O18" s="61" t="s">
        <v>82</v>
      </c>
      <c r="P18" s="61" t="s">
        <v>83</v>
      </c>
      <c r="Q18" s="61" t="s">
        <v>84</v>
      </c>
    </row>
    <row r="19" spans="2:18">
      <c r="C19" s="61">
        <f>+'Flujo Apalancado'!C10</f>
        <v>2021</v>
      </c>
      <c r="D19" s="61">
        <f>+'Flujo Apalancado'!D10</f>
        <v>2022</v>
      </c>
      <c r="E19" s="61">
        <f>+'Flujo Apalancado'!E10</f>
        <v>2023</v>
      </c>
      <c r="F19" s="61">
        <f>+'Flujo Apalancado'!F10</f>
        <v>2024</v>
      </c>
      <c r="G19" s="61">
        <f>+'Flujo Apalancado'!G10</f>
        <v>2025</v>
      </c>
      <c r="H19" s="61">
        <f>+'Flujo Apalancado'!H10</f>
        <v>2026</v>
      </c>
      <c r="I19" s="61">
        <f>+'Flujo Apalancado'!I10</f>
        <v>2027</v>
      </c>
      <c r="J19" s="61">
        <f>+'Flujo Apalancado'!J10</f>
        <v>2028</v>
      </c>
      <c r="K19" s="61">
        <f>+'Flujo Apalancado'!K10</f>
        <v>2029</v>
      </c>
      <c r="L19" s="61">
        <f>+'Flujo Apalancado'!L10</f>
        <v>2030</v>
      </c>
      <c r="M19" s="61">
        <f>+'Flujo Apalancado'!M10</f>
        <v>0</v>
      </c>
      <c r="N19" s="61">
        <f>+'Flujo Apalancado'!N10</f>
        <v>0</v>
      </c>
      <c r="O19" s="61">
        <f>+'Flujo Apalancado'!O10</f>
        <v>0</v>
      </c>
      <c r="P19" s="61">
        <f>+'Flujo Apalancado'!P10</f>
        <v>0</v>
      </c>
      <c r="Q19" s="61">
        <f>+'Flujo Apalancado'!Q10</f>
        <v>0</v>
      </c>
    </row>
    <row r="20" spans="2:18">
      <c r="B20" s="59" t="s">
        <v>78</v>
      </c>
      <c r="C20" s="60">
        <f>-$C$6*$G$6</f>
        <v>4511337.5999999996</v>
      </c>
      <c r="D20" s="60">
        <f>-$C$6*$G$6</f>
        <v>4511337.5999999996</v>
      </c>
      <c r="E20" s="60">
        <f>SUM(E21:E22)</f>
        <v>11709379</v>
      </c>
      <c r="F20" s="60">
        <f t="shared" ref="F20:L20" si="1">SUM(F21:F22)</f>
        <v>11145461.800000001</v>
      </c>
      <c r="G20" s="60">
        <f t="shared" si="1"/>
        <v>10581544.6</v>
      </c>
      <c r="H20" s="60">
        <f t="shared" si="1"/>
        <v>10017627.4</v>
      </c>
      <c r="I20" s="60">
        <f t="shared" si="1"/>
        <v>9453710.1999999993</v>
      </c>
      <c r="J20" s="60">
        <f t="shared" si="1"/>
        <v>8889793</v>
      </c>
      <c r="K20" s="60">
        <f t="shared" si="1"/>
        <v>8325875.7999999998</v>
      </c>
      <c r="L20" s="60">
        <f t="shared" si="1"/>
        <v>7761958.5999999996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2:18">
      <c r="B21" s="59" t="s">
        <v>33</v>
      </c>
      <c r="C21" s="60">
        <v>0</v>
      </c>
      <c r="D21" s="60">
        <f>-$C$6/(($C$7-$C$8)/12)*0</f>
        <v>0</v>
      </c>
      <c r="E21" s="60">
        <f>-$C$6/(($C$7-$C$8)/12)</f>
        <v>7480000</v>
      </c>
      <c r="F21" s="60">
        <f t="shared" ref="F21:G21" si="2">-$C$6/(($C$7-$C$8)/12)</f>
        <v>7480000</v>
      </c>
      <c r="G21" s="60">
        <f t="shared" si="2"/>
        <v>7480000</v>
      </c>
      <c r="H21" s="60">
        <f>-$C$6/(($C$7-$C$8)/12)</f>
        <v>7480000</v>
      </c>
      <c r="I21" s="60">
        <f t="shared" ref="I21:J21" si="3">-$C$6/(($C$7-$C$8)/12)</f>
        <v>7480000</v>
      </c>
      <c r="J21" s="60">
        <f t="shared" si="3"/>
        <v>7480000</v>
      </c>
      <c r="K21" s="60">
        <f>-$C$6/(($C$7-$C$8)/12)</f>
        <v>7480000</v>
      </c>
      <c r="L21" s="60">
        <f t="shared" ref="L21" si="4">-$C$6/(($C$7-$C$8)/12)</f>
        <v>7480000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2:18">
      <c r="B22" s="59" t="s">
        <v>68</v>
      </c>
      <c r="C22" s="60">
        <f>+C20</f>
        <v>4511337.5999999996</v>
      </c>
      <c r="D22" s="60">
        <f>+D20</f>
        <v>4511337.5999999996</v>
      </c>
      <c r="E22" s="60">
        <f>-AVERAGE(D23:E23)*$G$6</f>
        <v>4229379</v>
      </c>
      <c r="F22" s="60">
        <f t="shared" ref="F22:L22" si="5">-AVERAGE(E23:F23)*$G$6</f>
        <v>3665461.8</v>
      </c>
      <c r="G22" s="60">
        <f t="shared" si="5"/>
        <v>3101544.6</v>
      </c>
      <c r="H22" s="60">
        <f t="shared" si="5"/>
        <v>2537627.4</v>
      </c>
      <c r="I22" s="60">
        <f t="shared" si="5"/>
        <v>1973710.2</v>
      </c>
      <c r="J22" s="60">
        <f t="shared" si="5"/>
        <v>1409793</v>
      </c>
      <c r="K22" s="60">
        <f t="shared" si="5"/>
        <v>845875.79999999993</v>
      </c>
      <c r="L22" s="60">
        <f t="shared" si="5"/>
        <v>281958.59999999998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2:18">
      <c r="B23" s="59" t="s">
        <v>142</v>
      </c>
      <c r="C23" s="60">
        <f>C6</f>
        <v>-59840000</v>
      </c>
      <c r="D23" s="60">
        <f>+D21+C23</f>
        <v>-59840000</v>
      </c>
      <c r="E23" s="60">
        <f>+E21+D23</f>
        <v>-52360000</v>
      </c>
      <c r="F23" s="60">
        <f>+F21+E23</f>
        <v>-44880000</v>
      </c>
      <c r="G23" s="60">
        <f t="shared" ref="G23:L23" si="6">+G21+F23</f>
        <v>-37400000</v>
      </c>
      <c r="H23" s="60">
        <f t="shared" si="6"/>
        <v>-29920000</v>
      </c>
      <c r="I23" s="60">
        <f t="shared" si="6"/>
        <v>-22440000</v>
      </c>
      <c r="J23" s="60">
        <f t="shared" si="6"/>
        <v>-14960000</v>
      </c>
      <c r="K23" s="60">
        <f t="shared" si="6"/>
        <v>-7480000</v>
      </c>
      <c r="L23" s="60">
        <f t="shared" si="6"/>
        <v>0</v>
      </c>
      <c r="M23" s="60">
        <f>+M21+L23</f>
        <v>0</v>
      </c>
    </row>
    <row r="24" spans="2:18">
      <c r="E24" s="60"/>
      <c r="F24" s="60"/>
    </row>
    <row r="25" spans="2:18">
      <c r="E25" s="60"/>
      <c r="F25" s="60"/>
      <c r="G25" s="60"/>
    </row>
    <row r="36" spans="4:4">
      <c r="D36">
        <v>2</v>
      </c>
    </row>
  </sheetData>
  <pageMargins left="0.51181102362204722" right="0.51181102362204722" top="0.74803149606299213" bottom="0.74803149606299213" header="0.31496062992125984" footer="0.31496062992125984"/>
  <pageSetup scale="8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24"/>
  <sheetViews>
    <sheetView showGridLines="0" workbookViewId="0">
      <selection activeCell="H4" sqref="H4"/>
    </sheetView>
  </sheetViews>
  <sheetFormatPr baseColWidth="10" defaultColWidth="9.1640625" defaultRowHeight="15"/>
  <cols>
    <col min="3" max="3" width="27.5" bestFit="1" customWidth="1"/>
    <col min="4" max="4" width="7" customWidth="1"/>
    <col min="5" max="5" width="14.5" bestFit="1" customWidth="1"/>
  </cols>
  <sheetData>
    <row r="2" spans="2:14">
      <c r="B2" s="30" t="s">
        <v>49</v>
      </c>
      <c r="C2" s="48"/>
      <c r="D2" s="48"/>
      <c r="E2" s="29"/>
      <c r="F2" s="22"/>
      <c r="G2" s="22"/>
      <c r="H2" s="22"/>
      <c r="I2" s="22"/>
      <c r="J2" s="22"/>
      <c r="K2" s="22"/>
      <c r="L2" s="22"/>
      <c r="M2" s="22"/>
      <c r="N2" s="22"/>
    </row>
    <row r="3" spans="2:14">
      <c r="B3" s="28" t="s">
        <v>48</v>
      </c>
      <c r="C3" s="28" t="s">
        <v>47</v>
      </c>
      <c r="D3" s="47"/>
      <c r="E3" s="46"/>
      <c r="F3" s="22"/>
      <c r="G3" s="45"/>
      <c r="H3" s="44" t="s">
        <v>46</v>
      </c>
      <c r="I3" s="44" t="s">
        <v>45</v>
      </c>
      <c r="J3" s="44" t="s">
        <v>44</v>
      </c>
      <c r="K3" s="44" t="s">
        <v>43</v>
      </c>
      <c r="L3" s="44" t="s">
        <v>42</v>
      </c>
      <c r="M3" s="43" t="s">
        <v>41</v>
      </c>
      <c r="N3" s="22"/>
    </row>
    <row r="4" spans="2:14">
      <c r="B4" s="39">
        <v>1</v>
      </c>
      <c r="C4" s="38" t="s">
        <v>40</v>
      </c>
      <c r="D4" s="295" t="s">
        <v>39</v>
      </c>
      <c r="E4" s="296"/>
      <c r="F4" s="22"/>
      <c r="G4" s="42" t="s">
        <v>26</v>
      </c>
      <c r="H4" s="52">
        <f>+'Explorean TULUM'!C10</f>
        <v>300</v>
      </c>
      <c r="I4" s="52">
        <f>+'Explorean TULUM'!D10</f>
        <v>312</v>
      </c>
      <c r="J4" s="52">
        <f>+'Explorean TULUM'!E10</f>
        <v>324</v>
      </c>
      <c r="K4" s="52">
        <f>+'Explorean TULUM'!F10</f>
        <v>338</v>
      </c>
      <c r="L4" s="52">
        <f>+'Explorean TULUM'!G10</f>
        <v>344</v>
      </c>
      <c r="M4" s="52">
        <f>+AVERAGE('Explorean TULUM'!C10:L10)</f>
        <v>333.8</v>
      </c>
      <c r="N4" s="22"/>
    </row>
    <row r="5" spans="2:14">
      <c r="B5" s="39">
        <v>2</v>
      </c>
      <c r="C5" s="38" t="s">
        <v>38</v>
      </c>
      <c r="D5" s="295" t="s">
        <v>50</v>
      </c>
      <c r="E5" s="296"/>
      <c r="F5" s="22"/>
      <c r="G5" s="42" t="s">
        <v>27</v>
      </c>
      <c r="H5" s="54">
        <f>+'Explorean TULUM'!C9</f>
        <v>0.55000000000000004</v>
      </c>
      <c r="I5" s="54">
        <f>+'Explorean TULUM'!D9</f>
        <v>0.68</v>
      </c>
      <c r="J5" s="54">
        <f>+'Explorean TULUM'!E9</f>
        <v>0.76</v>
      </c>
      <c r="K5" s="54">
        <f>+'Explorean TULUM'!F9</f>
        <v>0.8</v>
      </c>
      <c r="L5" s="54">
        <f>+'Explorean TULUM'!G9</f>
        <v>0.82</v>
      </c>
      <c r="M5" s="55">
        <f>+AVERAGE('Explorean TULUM'!C9:L9)</f>
        <v>0.77100000000000013</v>
      </c>
      <c r="N5" s="22"/>
    </row>
    <row r="6" spans="2:14">
      <c r="B6" s="39">
        <v>3</v>
      </c>
      <c r="C6" s="38" t="s">
        <v>37</v>
      </c>
      <c r="D6" s="295">
        <v>90</v>
      </c>
      <c r="E6" s="296"/>
      <c r="F6" s="22"/>
      <c r="G6" s="42" t="s">
        <v>36</v>
      </c>
      <c r="H6" s="53">
        <f t="shared" ref="H6:M6" si="0">+H4*H5</f>
        <v>165</v>
      </c>
      <c r="I6" s="53">
        <f t="shared" si="0"/>
        <v>212.16000000000003</v>
      </c>
      <c r="J6" s="53">
        <f t="shared" si="0"/>
        <v>246.24</v>
      </c>
      <c r="K6" s="53">
        <f t="shared" si="0"/>
        <v>270.40000000000003</v>
      </c>
      <c r="L6" s="53">
        <f t="shared" si="0"/>
        <v>282.08</v>
      </c>
      <c r="M6" s="52">
        <f t="shared" si="0"/>
        <v>257.35980000000006</v>
      </c>
      <c r="N6" s="22"/>
    </row>
    <row r="7" spans="2:14">
      <c r="B7" s="39">
        <v>5</v>
      </c>
      <c r="C7" s="38" t="s">
        <v>35</v>
      </c>
      <c r="D7" s="297" t="s">
        <v>51</v>
      </c>
      <c r="E7" s="298"/>
      <c r="F7" s="22"/>
      <c r="G7" s="22"/>
      <c r="H7" s="22"/>
      <c r="I7" s="22"/>
      <c r="J7" s="22"/>
      <c r="K7" s="22"/>
      <c r="L7" s="22"/>
      <c r="M7" s="22"/>
      <c r="N7" s="22"/>
    </row>
    <row r="8" spans="2:14">
      <c r="B8" s="39">
        <v>6</v>
      </c>
      <c r="C8" s="24" t="s">
        <v>34</v>
      </c>
      <c r="D8" s="295">
        <v>20</v>
      </c>
      <c r="E8" s="296"/>
      <c r="F8" s="22"/>
      <c r="G8" s="22"/>
      <c r="H8" s="22"/>
      <c r="I8" s="22"/>
      <c r="J8" s="22"/>
      <c r="K8" s="22"/>
      <c r="L8" s="22"/>
      <c r="M8" s="22"/>
      <c r="N8" s="22"/>
    </row>
    <row r="9" spans="2:14">
      <c r="B9" s="39">
        <v>7</v>
      </c>
      <c r="C9" s="24" t="s">
        <v>33</v>
      </c>
      <c r="D9" s="299" t="str">
        <f>+[2]oper!D9</f>
        <v>FI</v>
      </c>
      <c r="E9" s="300"/>
      <c r="F9" s="22"/>
      <c r="G9" s="22"/>
      <c r="H9" s="22"/>
      <c r="I9" s="22"/>
      <c r="J9" s="22"/>
      <c r="K9" s="22"/>
      <c r="L9" s="22"/>
      <c r="M9" s="22"/>
      <c r="N9" s="22"/>
    </row>
    <row r="10" spans="2:14">
      <c r="B10" s="39">
        <v>8</v>
      </c>
      <c r="C10" s="24" t="s">
        <v>32</v>
      </c>
      <c r="D10" s="41">
        <v>0.5</v>
      </c>
      <c r="E10" s="40"/>
      <c r="F10" s="33"/>
      <c r="G10" s="37"/>
      <c r="H10" s="37"/>
      <c r="I10" s="37"/>
      <c r="J10" s="22"/>
      <c r="K10" s="22"/>
      <c r="L10" s="22"/>
      <c r="M10" s="22"/>
      <c r="N10" s="22"/>
    </row>
    <row r="11" spans="2:14">
      <c r="B11" s="39">
        <v>9</v>
      </c>
      <c r="C11" s="24" t="s">
        <v>31</v>
      </c>
      <c r="D11" s="291">
        <v>790</v>
      </c>
      <c r="E11" s="292"/>
      <c r="F11" s="33"/>
      <c r="G11" s="37"/>
      <c r="H11" s="37"/>
      <c r="I11" s="37"/>
      <c r="J11" s="22"/>
      <c r="K11" s="22"/>
      <c r="L11" s="22"/>
      <c r="M11" s="22"/>
      <c r="N11" s="22"/>
    </row>
    <row r="12" spans="2:14">
      <c r="B12" s="39">
        <v>10</v>
      </c>
      <c r="C12" s="38" t="s">
        <v>30</v>
      </c>
      <c r="D12" s="293">
        <f>[2]oper!$E$22</f>
        <v>3.1494432863449606E-2</v>
      </c>
      <c r="E12" s="294"/>
      <c r="F12" s="33"/>
      <c r="G12" s="37"/>
      <c r="H12" s="37"/>
      <c r="I12" s="37"/>
      <c r="J12" s="22"/>
      <c r="K12" s="22"/>
      <c r="L12" s="22"/>
      <c r="M12" s="22"/>
      <c r="N12" s="22"/>
    </row>
    <row r="13" spans="2:14">
      <c r="B13" s="36"/>
      <c r="C13" s="35"/>
      <c r="D13" s="34"/>
      <c r="E13" s="34"/>
      <c r="F13" s="22"/>
      <c r="G13" s="22"/>
      <c r="H13" s="22"/>
      <c r="I13" s="22"/>
      <c r="J13" s="22"/>
      <c r="K13" s="22"/>
      <c r="L13" s="22"/>
      <c r="M13" s="22"/>
      <c r="N13" s="22"/>
    </row>
    <row r="14" spans="2:14">
      <c r="B14" s="25"/>
      <c r="C14" s="25"/>
      <c r="D14" s="25"/>
      <c r="E14" s="25"/>
      <c r="F14" s="25"/>
      <c r="G14" s="25"/>
      <c r="H14" s="33"/>
      <c r="I14" s="33"/>
      <c r="J14" s="25"/>
      <c r="K14" s="25"/>
      <c r="L14" s="25"/>
      <c r="M14" s="25"/>
      <c r="N14" s="25"/>
    </row>
    <row r="15" spans="2:14">
      <c r="B15" s="22"/>
      <c r="C15" s="32" t="s">
        <v>29</v>
      </c>
      <c r="D15" s="31"/>
      <c r="E15" s="31"/>
      <c r="F15" s="22"/>
      <c r="G15" s="22"/>
      <c r="H15" s="22"/>
      <c r="I15" s="22"/>
      <c r="J15" s="22"/>
      <c r="K15" s="22"/>
      <c r="L15" s="22"/>
      <c r="M15" s="22"/>
      <c r="N15" s="22"/>
    </row>
    <row r="16" spans="2:14">
      <c r="B16" s="25"/>
      <c r="C16" s="30" t="s">
        <v>28</v>
      </c>
      <c r="D16" s="29"/>
      <c r="E16" s="28"/>
      <c r="F16" s="22"/>
      <c r="G16" s="22"/>
      <c r="H16" s="22"/>
      <c r="I16" s="22"/>
      <c r="J16" s="22"/>
      <c r="K16" s="22"/>
      <c r="L16" s="22"/>
      <c r="M16" s="22"/>
      <c r="N16" s="22"/>
    </row>
    <row r="17" spans="2:14">
      <c r="B17" s="25"/>
      <c r="C17" s="24" t="s">
        <v>27</v>
      </c>
      <c r="D17" s="23"/>
      <c r="E17" s="26">
        <f>+AVERAGE('Explorean TULUM'!C9:L9)</f>
        <v>0.77100000000000013</v>
      </c>
      <c r="F17" s="22"/>
      <c r="G17" s="22"/>
      <c r="H17" s="22"/>
      <c r="I17" s="22"/>
      <c r="J17" s="22"/>
      <c r="K17" s="22"/>
      <c r="L17" s="22"/>
      <c r="M17" s="22"/>
      <c r="N17" s="22"/>
    </row>
    <row r="18" spans="2:14">
      <c r="B18" s="25"/>
      <c r="C18" s="24" t="s">
        <v>52</v>
      </c>
      <c r="D18" s="23"/>
      <c r="E18" s="49" t="e">
        <f>+AVERAGE('Explorean TULUM'!#REF!)</f>
        <v>#REF!</v>
      </c>
      <c r="F18" s="22"/>
      <c r="G18" s="22"/>
      <c r="H18" s="22"/>
      <c r="I18" s="22"/>
      <c r="J18" s="22"/>
      <c r="K18" s="22"/>
      <c r="L18" s="22"/>
      <c r="M18" s="22"/>
      <c r="N18" s="22"/>
    </row>
    <row r="19" spans="2:14">
      <c r="B19" s="25"/>
      <c r="C19" s="24" t="s">
        <v>53</v>
      </c>
      <c r="D19" s="23"/>
      <c r="E19" s="27">
        <f>+AVERAGE('Explorean TULUM'!C10:L10)</f>
        <v>333.8</v>
      </c>
      <c r="F19" s="22"/>
      <c r="G19" s="22"/>
      <c r="H19" s="22"/>
      <c r="I19" s="22"/>
      <c r="J19" s="22"/>
      <c r="K19" s="22"/>
      <c r="L19" s="22"/>
      <c r="M19" s="22"/>
      <c r="N19" s="22"/>
    </row>
    <row r="20" spans="2:14">
      <c r="B20" s="25"/>
      <c r="C20" s="24" t="s">
        <v>25</v>
      </c>
      <c r="D20" s="23"/>
      <c r="E20" s="27">
        <f>+AVERAGE('Explorean TULUM'!C11:L11)</f>
        <v>129.31399999999999</v>
      </c>
      <c r="F20" s="22"/>
      <c r="G20" s="22"/>
      <c r="H20" s="22"/>
      <c r="I20" s="22"/>
      <c r="J20" s="22"/>
      <c r="K20" s="22"/>
      <c r="L20" s="22"/>
      <c r="M20" s="22"/>
      <c r="N20" s="22"/>
    </row>
    <row r="21" spans="2:14">
      <c r="B21" s="25"/>
      <c r="C21" s="24" t="s">
        <v>24</v>
      </c>
      <c r="D21" s="23"/>
      <c r="E21" s="26" t="e">
        <f>+'Explorean TULUM'!#REF!</f>
        <v>#REF!</v>
      </c>
      <c r="F21" s="22"/>
      <c r="G21" s="22"/>
      <c r="H21" s="22"/>
      <c r="I21" s="22"/>
      <c r="J21" s="22"/>
      <c r="K21" s="22"/>
      <c r="L21" s="22"/>
      <c r="M21" s="22"/>
      <c r="N21" s="22"/>
    </row>
    <row r="22" spans="2:14">
      <c r="B22" s="25"/>
      <c r="C22" s="24" t="s">
        <v>7</v>
      </c>
      <c r="D22" s="23"/>
      <c r="E22" s="50">
        <f>+AVERAGE('Explorean TULUM'!C19:L19)</f>
        <v>2268455.2810676098</v>
      </c>
      <c r="F22" s="22"/>
      <c r="G22" s="22"/>
      <c r="H22" s="22"/>
      <c r="I22" s="22"/>
      <c r="J22" s="22"/>
      <c r="K22" s="22"/>
      <c r="L22" s="22"/>
      <c r="M22" s="22"/>
      <c r="N22" s="22"/>
    </row>
    <row r="23" spans="2:14">
      <c r="B23" s="25"/>
      <c r="C23" s="24" t="s">
        <v>10</v>
      </c>
      <c r="D23" s="23"/>
      <c r="E23" s="26">
        <f>+AVERAGE('Explorean TULUM'!C20:L20)</f>
        <v>0.27434072787818653</v>
      </c>
      <c r="F23" s="22"/>
      <c r="G23" s="22"/>
      <c r="H23" s="22"/>
      <c r="I23" s="22"/>
      <c r="J23" s="22"/>
      <c r="K23" s="22"/>
      <c r="L23" s="22"/>
      <c r="M23" s="22"/>
      <c r="N23" s="22"/>
    </row>
    <row r="24" spans="2:14">
      <c r="B24" s="25"/>
      <c r="C24" s="24" t="s">
        <v>23</v>
      </c>
      <c r="D24" s="23"/>
      <c r="E24" s="51">
        <f>+AVERAGE('Explorean TULUM'!C21:L21)</f>
        <v>28005.556199266684</v>
      </c>
      <c r="F24" s="22"/>
      <c r="G24" s="22"/>
      <c r="H24" s="22"/>
      <c r="I24" s="22"/>
      <c r="J24" s="22"/>
      <c r="K24" s="22"/>
      <c r="L24" s="22"/>
      <c r="M24" s="22"/>
      <c r="N24" s="22"/>
    </row>
  </sheetData>
  <mergeCells count="8">
    <mergeCell ref="D11:E11"/>
    <mergeCell ref="D12:E12"/>
    <mergeCell ref="D4:E4"/>
    <mergeCell ref="D5:E5"/>
    <mergeCell ref="D6:E6"/>
    <mergeCell ref="D7:E7"/>
    <mergeCell ref="D8:E8"/>
    <mergeCell ref="D9:E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28 de ENERO</vt:lpstr>
      <vt:lpstr>Hoja1</vt:lpstr>
      <vt:lpstr>Explorean TULUM</vt:lpstr>
      <vt:lpstr>Agosto 31</vt:lpstr>
      <vt:lpstr>Flujo Apalancado</vt:lpstr>
      <vt:lpstr>Credito_Formulas</vt:lpstr>
      <vt:lpstr>Numeralia</vt:lpstr>
      <vt:lpstr>'Agosto 31'!Área_de_impresión</vt:lpstr>
      <vt:lpstr>Credito_Formulas!Área_de_impresión</vt:lpstr>
      <vt:lpstr>'Flujo Apalancado'!Área_de_impresión</vt:lpstr>
      <vt:lpstr>'Agosto 31'!Títulos_a_imprimir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PDP</dc:creator>
  <cp:lastModifiedBy>EFREN ARREDONDO</cp:lastModifiedBy>
  <cp:lastPrinted>2020-10-27T16:58:23Z</cp:lastPrinted>
  <dcterms:created xsi:type="dcterms:W3CDTF">2013-03-07T00:52:29Z</dcterms:created>
  <dcterms:modified xsi:type="dcterms:W3CDTF">2020-11-04T18:43:44Z</dcterms:modified>
</cp:coreProperties>
</file>